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13_ncr:1_{EEE5A521-C6A9-4068-97C2-BB1F263E40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ТОГ" sheetId="5" r:id="rId1"/>
    <sheet name="ИТОГ (4кв_2023)" sheetId="8" r:id="rId2"/>
    <sheet name="Закладка №9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0" i="9" l="1"/>
  <c r="E90" i="9"/>
  <c r="F90" i="9"/>
  <c r="G90" i="9"/>
  <c r="H90" i="9"/>
  <c r="I90" i="9"/>
  <c r="J90" i="9"/>
  <c r="K90" i="9"/>
  <c r="L90" i="9"/>
  <c r="M90" i="9"/>
  <c r="N90" i="9"/>
  <c r="O90" i="9"/>
  <c r="Q90" i="9"/>
  <c r="R90" i="9" s="1"/>
  <c r="D90" i="5"/>
  <c r="E90" i="5"/>
  <c r="F90" i="5"/>
  <c r="G90" i="5"/>
  <c r="H90" i="5"/>
  <c r="I90" i="5"/>
  <c r="J90" i="5"/>
  <c r="K90" i="5"/>
  <c r="L90" i="5"/>
  <c r="M90" i="5"/>
  <c r="N90" i="5"/>
  <c r="O90" i="5"/>
  <c r="Q90" i="5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R90" i="5" l="1"/>
  <c r="P90" i="5"/>
  <c r="P90" i="9"/>
  <c r="S90" i="9" s="1"/>
  <c r="S90" i="5"/>
  <c r="Q94" i="8"/>
  <c r="O94" i="8"/>
  <c r="N94" i="8"/>
  <c r="M94" i="8"/>
  <c r="L94" i="8"/>
  <c r="K94" i="8"/>
  <c r="J94" i="8"/>
  <c r="I94" i="8"/>
  <c r="H94" i="8"/>
  <c r="G94" i="8"/>
  <c r="F94" i="8"/>
  <c r="E94" i="8"/>
  <c r="D94" i="8"/>
  <c r="Q90" i="8"/>
  <c r="O90" i="8"/>
  <c r="N90" i="8"/>
  <c r="M90" i="8"/>
  <c r="L90" i="8"/>
  <c r="K90" i="8"/>
  <c r="J90" i="8"/>
  <c r="I90" i="8"/>
  <c r="H90" i="8"/>
  <c r="G90" i="8"/>
  <c r="F90" i="8"/>
  <c r="E90" i="8"/>
  <c r="D90" i="8"/>
  <c r="R94" i="8" l="1"/>
  <c r="P94" i="8"/>
  <c r="R90" i="8"/>
  <c r="P90" i="8"/>
  <c r="S23" i="8"/>
  <c r="S8" i="8"/>
  <c r="S73" i="8"/>
  <c r="S78" i="8"/>
  <c r="S55" i="8"/>
  <c r="S32" i="8"/>
  <c r="S84" i="8"/>
  <c r="S20" i="8"/>
  <c r="S44" i="8"/>
  <c r="S27" i="8"/>
  <c r="S57" i="8"/>
  <c r="S72" i="8"/>
  <c r="S53" i="8"/>
  <c r="S65" i="8"/>
  <c r="S58" i="8"/>
  <c r="S13" i="8"/>
  <c r="S68" i="8"/>
  <c r="S80" i="8"/>
  <c r="S12" i="8"/>
  <c r="S24" i="8"/>
  <c r="S85" i="8"/>
  <c r="S49" i="8"/>
  <c r="S37" i="8"/>
  <c r="S71" i="8"/>
  <c r="S9" i="8"/>
  <c r="S77" i="8"/>
  <c r="S41" i="8"/>
  <c r="S28" i="8"/>
  <c r="S36" i="8"/>
  <c r="S11" i="8"/>
  <c r="S89" i="8"/>
  <c r="S87" i="8"/>
  <c r="S82" i="8"/>
  <c r="S63" i="8"/>
  <c r="S26" i="8"/>
  <c r="S67" i="8"/>
  <c r="S56" i="8"/>
  <c r="S18" i="8"/>
  <c r="S16" i="8"/>
  <c r="S39" i="8"/>
  <c r="S10" i="8"/>
  <c r="S40" i="8"/>
  <c r="S43" i="8"/>
  <c r="S22" i="8"/>
  <c r="S59" i="8"/>
  <c r="S38" i="8"/>
  <c r="S64" i="8"/>
  <c r="S79" i="8"/>
  <c r="S83" i="8"/>
  <c r="S75" i="8"/>
  <c r="S29" i="8"/>
  <c r="S69" i="8"/>
  <c r="S50" i="8"/>
  <c r="S17" i="8"/>
  <c r="S51" i="8"/>
  <c r="S45" i="8"/>
  <c r="S66" i="8"/>
  <c r="S19" i="8"/>
  <c r="S14" i="8"/>
  <c r="S46" i="8"/>
  <c r="S34" i="8"/>
  <c r="S31" i="8"/>
  <c r="S81" i="8"/>
  <c r="S54" i="8"/>
  <c r="S15" i="8"/>
  <c r="S47" i="8"/>
  <c r="S74" i="8"/>
  <c r="S70" i="8"/>
  <c r="S88" i="8"/>
  <c r="S33" i="8"/>
  <c r="S61" i="8"/>
  <c r="S35" i="8"/>
  <c r="S86" i="8"/>
  <c r="S30" i="8"/>
  <c r="S76" i="8"/>
  <c r="S21" i="8"/>
  <c r="S52" i="8"/>
  <c r="S48" i="8"/>
  <c r="S60" i="8"/>
  <c r="S42" i="8"/>
  <c r="S25" i="8"/>
  <c r="S62" i="8"/>
  <c r="S94" i="8" l="1"/>
  <c r="S90" i="8"/>
</calcChain>
</file>

<file path=xl/sharedStrings.xml><?xml version="1.0" encoding="utf-8"?>
<sst xmlns="http://schemas.openxmlformats.org/spreadsheetml/2006/main" count="638" uniqueCount="150">
  <si>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</si>
  <si>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</si>
  <si>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</si>
  <si>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</si>
  <si>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</si>
  <si>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</si>
  <si>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</si>
  <si>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</si>
  <si>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</si>
  <si>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</si>
  <si>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</si>
  <si>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</si>
  <si>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</si>
  <si>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</si>
  <si>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</si>
  <si>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</si>
  <si>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</si>
  <si>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</si>
  <si>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</si>
  <si>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</si>
  <si>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</si>
  <si>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</si>
  <si>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Гродненская область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</si>
  <si>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</si>
  <si>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</si>
  <si>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</si>
  <si>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</si>
  <si>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Берестовицкий район</t>
  </si>
  <si>
    <t>Берестовицкий РОО</t>
  </si>
  <si>
    <t>Волковысский район</t>
  </si>
  <si>
    <t>Волковысский РОО</t>
  </si>
  <si>
    <t>СПЦ Волковысского района</t>
  </si>
  <si>
    <t>г. Волковыск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</si>
  <si>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</si>
  <si>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</si>
  <si>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</si>
  <si>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</si>
  <si>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</si>
  <si>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</si>
  <si>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</si>
  <si>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</si>
  <si>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</si>
  <si>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</si>
  <si>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</si>
  <si>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</si>
  <si>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</si>
  <si>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</si>
  <si>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</si>
  <si>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</si>
  <si>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</si>
  <si>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</si>
  <si>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</si>
  <si>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</si>
  <si>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Ивьевская вспомогательная школа-интернат</t>
  </si>
  <si>
    <t>Кореличский район</t>
  </si>
  <si>
    <t>Кореличский РОО</t>
  </si>
  <si>
    <t>СПЦ Кореличского района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</si>
  <si>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</si>
  <si>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</si>
  <si>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</si>
  <si>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</si>
  <si>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</si>
  <si>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</si>
  <si>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</si>
  <si>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</si>
  <si>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</si>
  <si>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</si>
  <si>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СПЦ Новогрудского района</t>
  </si>
  <si>
    <t>Филиал БГЭУ «Новогрудский торгово-экономический колледж»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</si>
  <si>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</si>
  <si>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</si>
  <si>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</si>
  <si>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</si>
  <si>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</si>
  <si>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</si>
  <si>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</si>
  <si>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</si>
  <si>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</si>
  <si>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</si>
  <si>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</si>
  <si>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</si>
  <si>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</si>
  <si>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</si>
  <si>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</si>
  <si>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</si>
  <si>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</si>
  <si>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</si>
  <si>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Щучинский район</t>
  </si>
  <si>
    <t>Щучинский РОО</t>
  </si>
  <si>
    <t>СПЦ Щучинского района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</si>
  <si>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</si>
  <si>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</si>
  <si>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</si>
  <si>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Гродненский ГПТК коммунального хозяйства</t>
  </si>
  <si>
    <t>Гродненский государственный колледж искусств</t>
  </si>
  <si>
    <t>Гродненский государственный медицинский колледж</t>
  </si>
  <si>
    <t>Гродненский государственный аграрный университет</t>
  </si>
  <si>
    <t>Гродненский государственный медицинский университет</t>
  </si>
  <si>
    <t>Гродненский государственный колледж техники, технологий и дизайна</t>
  </si>
  <si>
    <t>Гродненская специальная школа-интернат для детей с нарушением зрения</t>
  </si>
  <si>
    <t>СПЦ г.Гродно</t>
  </si>
  <si>
    <t>Гродненский областной дом ребенка смешанного типа</t>
  </si>
  <si>
    <t>Гродненский электротехнический ГПК им. И.Счастного</t>
  </si>
  <si>
    <t>Гродненский государственный университет им. Я.Купалы</t>
  </si>
  <si>
    <t>Гуманитарный колледж Гродненского гос. университета им. Я.Купалы</t>
  </si>
  <si>
    <t>Технологический колледж Гродненского гос. университета им. Я.Купалы</t>
  </si>
  <si>
    <t>Гродненская специальная школа-интернат для детей с нарушением слуха</t>
  </si>
  <si>
    <t>Октябрьский район г. Гродно</t>
  </si>
  <si>
    <t>РОО Октябрьского р-на г.Гродно</t>
  </si>
  <si>
    <t>Гродненский государственный детский дом</t>
  </si>
  <si>
    <t>Понемуньский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</si>
  <si>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</si>
  <si>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</si>
  <si>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Гродненское государственное училище олимпийского резерва</t>
  </si>
  <si>
    <t>Берестовицкий государственный колледж</t>
  </si>
  <si>
    <t>Вороновский государственный колледж</t>
  </si>
  <si>
    <t>Скидельский государственный колледж</t>
  </si>
  <si>
    <t>Ивьевский государственный колледж</t>
  </si>
  <si>
    <t>Мирский государственный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</si>
  <si>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</si>
  <si>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</si>
  <si>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Слонимский государственный колледж</t>
  </si>
  <si>
    <t>Сморгонский государственный колледж</t>
  </si>
  <si>
    <t>Щучинский государственный колледж</t>
  </si>
  <si>
    <t>Гродненский государственный колледж бытового обслуживания населения</t>
  </si>
  <si>
    <t>Гродненский государственный колледж отраслевых технологий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</si>
  <si>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</si>
  <si>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</si>
  <si>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</si>
  <si>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</si>
  <si>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</si>
  <si>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</si>
  <si>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</si>
  <si>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</si>
  <si>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</si>
  <si>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</si>
  <si>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</si>
  <si>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</si>
  <si>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</si>
  <si>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</si>
  <si>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</si>
  <si>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</si>
  <si>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</si>
  <si>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</si>
  <si>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</si>
  <si>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Новогрудский государственный колледж</t>
  </si>
  <si>
    <t>Новогрудский государственный колледж технологий и безопасности</t>
  </si>
  <si>
    <t>Гродненский колледж экономики и управления Белкоопсоюза</t>
  </si>
  <si>
    <t>Гродненский государственный колледж строительных технологий</t>
  </si>
  <si>
    <t>10,01.2024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</si>
</sst>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0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sz val="9"/>
      <color indexed="14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name val="Calibri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 vertical="center"/>
    </xf>
    <xf numFmtId="0" fontId="17" fillId="5" borderId="1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Border="1"/>
    <xf numFmtId="4" fontId="20" fillId="0" borderId="1" xfId="0" applyNumberFormat="1" applyFont="1" applyFill="1" applyBorder="1"/>
    <xf numFmtId="0" fontId="0" fillId="0" borderId="0" xfId="0"/>
    <xf numFmtId="0" fontId="0" fillId="0" borderId="0" xfId="0" applyAlignment="1">
      <alignment vertical="center"/>
    </xf>
    <xf numFmtId="0" fontId="26" fillId="0" borderId="1" xfId="0" applyFont="1" applyBorder="1"/>
    <xf numFmtId="0" fontId="26" fillId="7" borderId="1" xfId="0" applyFont="1" applyFill="1" applyBorder="1"/>
    <xf numFmtId="0" fontId="10" fillId="7" borderId="1" xfId="0" applyFont="1" applyFill="1" applyBorder="1"/>
    <xf numFmtId="164" fontId="21" fillId="7" borderId="1" xfId="0" applyNumberFormat="1" applyFont="1" applyFill="1" applyBorder="1" applyAlignment="1">
      <alignment horizontal="left" vertical="center"/>
    </xf>
    <xf numFmtId="0" fontId="21" fillId="7" borderId="1" xfId="0" applyNumberFormat="1" applyFont="1" applyFill="1" applyBorder="1" applyAlignment="1">
      <alignment horizontal="center" vertical="center"/>
    </xf>
    <xf numFmtId="3" fontId="22" fillId="7" borderId="1" xfId="0" applyNumberFormat="1" applyFont="1" applyFill="1" applyBorder="1" applyAlignment="1">
      <alignment horizontal="right" vertical="center"/>
    </xf>
    <xf numFmtId="3" fontId="22" fillId="7" borderId="1" xfId="0" applyNumberFormat="1" applyFont="1" applyFill="1" applyBorder="1" applyAlignment="1">
      <alignment horizontal="right"/>
    </xf>
    <xf numFmtId="4" fontId="22" fillId="7" borderId="1" xfId="0" applyNumberFormat="1" applyFont="1" applyFill="1" applyBorder="1" applyAlignment="1">
      <alignment horizontal="right"/>
    </xf>
    <xf numFmtId="4" fontId="23" fillId="7" borderId="1" xfId="0" applyNumberFormat="1" applyFont="1" applyFill="1" applyBorder="1"/>
    <xf numFmtId="0" fontId="0" fillId="7" borderId="0" xfId="0" applyFill="1"/>
    <xf numFmtId="0" fontId="26" fillId="0" borderId="1" xfId="0" applyFont="1" applyFill="1" applyBorder="1"/>
    <xf numFmtId="0" fontId="10" fillId="0" borderId="1" xfId="0" applyFont="1" applyFill="1" applyBorder="1"/>
    <xf numFmtId="164" fontId="21" fillId="0" borderId="1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/>
    <xf numFmtId="0" fontId="0" fillId="0" borderId="0" xfId="0" applyFill="1"/>
    <xf numFmtId="0" fontId="5" fillId="0" borderId="7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" fontId="25" fillId="0" borderId="3" xfId="0" applyNumberFormat="1" applyFont="1" applyFill="1" applyBorder="1"/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left" vertical="center"/>
    </xf>
    <xf numFmtId="3" fontId="22" fillId="6" borderId="1" xfId="0" applyNumberFormat="1" applyFont="1" applyFill="1" applyBorder="1" applyAlignment="1">
      <alignment horizontal="right" vertical="center"/>
    </xf>
    <xf numFmtId="4" fontId="22" fillId="6" borderId="1" xfId="0" applyNumberFormat="1" applyFont="1" applyFill="1" applyBorder="1" applyAlignment="1">
      <alignment horizontal="right"/>
    </xf>
    <xf numFmtId="0" fontId="27" fillId="0" borderId="3" xfId="0" applyFont="1" applyBorder="1" applyAlignment="1">
      <alignment horizontal="centerContinuous"/>
    </xf>
    <xf numFmtId="0" fontId="28" fillId="0" borderId="6" xfId="0" applyFont="1" applyBorder="1" applyAlignment="1">
      <alignment horizontal="centerContinuous"/>
    </xf>
    <xf numFmtId="0" fontId="28" fillId="0" borderId="6" xfId="0" applyFont="1" applyBorder="1" applyAlignment="1">
      <alignment horizontal="centerContinuous" vertical="center"/>
    </xf>
    <xf numFmtId="0" fontId="28" fillId="0" borderId="6" xfId="0" applyFont="1" applyBorder="1" applyAlignment="1">
      <alignment horizontal="center" vertical="center"/>
    </xf>
    <xf numFmtId="3" fontId="28" fillId="0" borderId="6" xfId="0" applyNumberFormat="1" applyFont="1" applyBorder="1" applyAlignment="1">
      <alignment horizontal="right" vertical="center"/>
    </xf>
    <xf numFmtId="3" fontId="28" fillId="0" borderId="6" xfId="0" applyNumberFormat="1" applyFont="1" applyBorder="1" applyAlignment="1">
      <alignment horizontal="right"/>
    </xf>
    <xf numFmtId="2" fontId="28" fillId="0" borderId="6" xfId="0" applyNumberFormat="1" applyFont="1" applyBorder="1" applyAlignment="1">
      <alignment horizontal="right"/>
    </xf>
    <xf numFmtId="4" fontId="29" fillId="0" borderId="9" xfId="0" applyNumberFormat="1" applyFont="1" applyBorder="1"/>
    <xf numFmtId="4" fontId="18" fillId="8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1" fillId="6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0"/>
        <name val="Calibri"/>
        <scheme val="none"/>
      </font>
      <numFmt numFmtId="4" formatCode="#,##0.00"/>
      <fill>
        <patternFill patternType="solid">
          <fgColor indexed="64"/>
          <bgColor indexed="13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1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1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13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0"/>
        <name val="Arial Narrow"/>
        <scheme val="none"/>
      </font>
      <fill>
        <patternFill patternType="solid">
          <fgColor indexed="64"/>
          <bgColor indexed="13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bl_Data" displayName="tbl_Data" ref="A7:S90" totalsRowCount="1" headerRowDxfId="128" dataDxfId="126" headerRowBorderDxfId="127" tableBorderDxfId="125" totalsRowBorderDxfId="124">
  <autoFilter ref="A7:S8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56"/>
    <tableColumn id="2" xr3:uid="{00000000-0010-0000-0000-000002000000}" name="2" dataDxfId="122" totalsRowDxfId="55"/>
    <tableColumn id="3" xr3:uid="{00000000-0010-0000-0000-000003000000}" name="3" dataDxfId="121" totalsRowDxfId="54"/>
    <tableColumn id="4" xr3:uid="{00000000-0010-0000-0000-000004000000}" name="4" totalsRowFunction="sum" dataDxfId="120" totalsRowDxfId="53"/>
    <tableColumn id="5" xr3:uid="{00000000-0010-0000-0000-000005000000}" name="5" totalsRowFunction="sum" dataDxfId="119" totalsRowDxfId="52"/>
    <tableColumn id="6" xr3:uid="{00000000-0010-0000-0000-000006000000}" name="6" totalsRowFunction="sum" dataDxfId="118" totalsRowDxfId="51"/>
    <tableColumn id="7" xr3:uid="{00000000-0010-0000-0000-000007000000}" name="7" totalsRowFunction="sum" dataDxfId="117" totalsRowDxfId="50"/>
    <tableColumn id="8" xr3:uid="{00000000-0010-0000-0000-000008000000}" name="8" totalsRowFunction="sum" dataDxfId="116" totalsRowDxfId="49"/>
    <tableColumn id="9" xr3:uid="{00000000-0010-0000-0000-000009000000}" name="9" totalsRowFunction="sum" dataDxfId="115" totalsRowDxfId="48"/>
    <tableColumn id="10" xr3:uid="{00000000-0010-0000-0000-00000A000000}" name="10" totalsRowFunction="stdDev" dataDxfId="114" totalsRowDxfId="47"/>
    <tableColumn id="11" xr3:uid="{00000000-0010-0000-0000-00000B000000}" name="11" totalsRowFunction="sum" dataDxfId="113" totalsRowDxfId="46"/>
    <tableColumn id="12" xr3:uid="{00000000-0010-0000-0000-00000C000000}" name="12" totalsRowFunction="sum" dataDxfId="112" totalsRowDxfId="45"/>
    <tableColumn id="13" xr3:uid="{00000000-0010-0000-0000-00000D000000}" name="13" totalsRowFunction="sum" dataDxfId="111" totalsRowDxfId="44"/>
    <tableColumn id="14" xr3:uid="{00000000-0010-0000-0000-00000E000000}" name="14" totalsRowFunction="sum" dataDxfId="110" totalsRowDxfId="43"/>
    <tableColumn id="15" xr3:uid="{00000000-0010-0000-0000-00000F000000}" name="15" totalsRowFunction="sum" dataDxfId="109" totalsRowDxfId="42"/>
    <tableColumn id="16" xr3:uid="{00000000-0010-0000-0000-000010000000}" name="16" totalsRowFunction="custom" dataDxfId="108" totalsRowDxfId="41">
      <totalsRowFormula>tbl_Data[[#Totals],[15]]/tbl_Data[[#Totals],[4]]*100</totalsRowFormula>
    </tableColumn>
    <tableColumn id="17" xr3:uid="{00000000-0010-0000-0000-000011000000}" name="17" totalsRowFunction="sum" dataDxfId="107" totalsRowDxfId="40"/>
    <tableColumn id="18" xr3:uid="{00000000-0010-0000-0000-000012000000}" name="18" totalsRowFunction="custom" dataDxfId="106" totalsRowDxfId="39">
      <totalsRowFormula>tbl_Data[[#Totals],[17]]/tbl_Data[[#Totals],[4]]*100</totalsRowFormula>
    </tableColumn>
    <tableColumn id="19" xr3:uid="{00000000-0010-0000-0000-000013000000}" name="19" totalsRowFunction="custom" dataDxfId="105" totalsRowDxfId="38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90" totalsRowCount="1" headerRowDxfId="104" dataDxfId="102" headerRowBorderDxfId="103" tableBorderDxfId="101" totalsRowBorderDxfId="100">
  <autoFilter ref="A7:S8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89">
    <sortCondition ref="S8:S89"/>
    <sortCondition ref="R8:R89"/>
    <sortCondition ref="P8:P89"/>
    <sortCondition descending="1" ref="D8:D89"/>
    <sortCondition ref="C8:C89"/>
  </sortState>
  <tableColumns count="19">
    <tableColumn id="1" xr3:uid="{00000000-0010-0000-0100-000001000000}" name="1" totalsRowLabel="Всего:" dataDxfId="99" totalsRowDxfId="18"/>
    <tableColumn id="2" xr3:uid="{00000000-0010-0000-0100-000002000000}" name="2" dataDxfId="98" totalsRowDxfId="17"/>
    <tableColumn id="3" xr3:uid="{00000000-0010-0000-0100-000003000000}" name="3" dataDxfId="97" totalsRowDxfId="16"/>
    <tableColumn id="4" xr3:uid="{00000000-0010-0000-0100-000004000000}" name="4" totalsRowFunction="sum" dataDxfId="96" totalsRowDxfId="15"/>
    <tableColumn id="5" xr3:uid="{00000000-0010-0000-0100-000005000000}" name="5" totalsRowFunction="sum" dataDxfId="95" totalsRowDxfId="14"/>
    <tableColumn id="6" xr3:uid="{00000000-0010-0000-0100-000006000000}" name="6" totalsRowFunction="sum" dataDxfId="94" totalsRowDxfId="13"/>
    <tableColumn id="7" xr3:uid="{00000000-0010-0000-0100-000007000000}" name="7" totalsRowFunction="sum" dataDxfId="93" totalsRowDxfId="12"/>
    <tableColumn id="8" xr3:uid="{00000000-0010-0000-0100-000008000000}" name="8" totalsRowFunction="sum" dataDxfId="92" totalsRowDxfId="11"/>
    <tableColumn id="9" xr3:uid="{00000000-0010-0000-0100-000009000000}" name="9" totalsRowFunction="sum" dataDxfId="91" totalsRowDxfId="10"/>
    <tableColumn id="10" xr3:uid="{00000000-0010-0000-0100-00000A000000}" name="10" totalsRowFunction="stdDev" dataDxfId="90" totalsRowDxfId="9"/>
    <tableColumn id="11" xr3:uid="{00000000-0010-0000-0100-00000B000000}" name="11" totalsRowFunction="sum" dataDxfId="89" totalsRowDxfId="8"/>
    <tableColumn id="12" xr3:uid="{00000000-0010-0000-0100-00000C000000}" name="12" totalsRowFunction="sum" dataDxfId="88" totalsRowDxfId="7"/>
    <tableColumn id="13" xr3:uid="{00000000-0010-0000-0100-00000D000000}" name="13" totalsRowFunction="sum" dataDxfId="87" totalsRowDxfId="6"/>
    <tableColumn id="14" xr3:uid="{00000000-0010-0000-0100-00000E000000}" name="14" totalsRowFunction="sum" dataDxfId="86" totalsRowDxfId="5"/>
    <tableColumn id="15" xr3:uid="{00000000-0010-0000-0100-00000F000000}" name="15" totalsRowFunction="sum" dataDxfId="85" totalsRowDxfId="4"/>
    <tableColumn id="16" xr3:uid="{00000000-0010-0000-0100-000010000000}" name="16" totalsRowFunction="custom" dataDxfId="84" totalsRowDxfId="3">
      <totalsRowFormula>tbl_Sorted[[#Totals],[15]]/tbl_Sorted[[#Totals],[4]]*100</totalsRowFormula>
    </tableColumn>
    <tableColumn id="17" xr3:uid="{00000000-0010-0000-0100-000011000000}" name="17" totalsRowFunction="sum" dataDxfId="83" totalsRowDxfId="2"/>
    <tableColumn id="18" xr3:uid="{00000000-0010-0000-0100-000012000000}" name="18" totalsRowFunction="custom" dataDxfId="82" totalsRowDxfId="1">
      <totalsRowFormula>tbl_Sorted[[#Totals],[17]]/tbl_Sorted[[#Totals],[4]]*100</totalsRowFormula>
    </tableColumn>
    <tableColumn id="19" xr3:uid="{00000000-0010-0000-0100-000013000000}" name="19" totalsRowFunction="custom" dataDxfId="81" totalsRowDxfId="0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bl_9" displayName="tbl_9" ref="A7:S90" totalsRowCount="1" headerRowDxfId="80" dataDxfId="78" headerRowBorderDxfId="79" tableBorderDxfId="77" totalsRowBorderDxfId="76">
  <autoFilter ref="A7:S8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89">
    <sortCondition descending="1" ref="M8:M89"/>
  </sortState>
  <tableColumns count="19">
    <tableColumn id="1" xr3:uid="{00000000-0010-0000-0200-000001000000}" name="1" totalsRowLabel="Всего:" dataDxfId="75" totalsRowDxfId="37"/>
    <tableColumn id="2" xr3:uid="{00000000-0010-0000-0200-000002000000}" name="2" dataDxfId="74" totalsRowDxfId="36"/>
    <tableColumn id="3" xr3:uid="{00000000-0010-0000-0200-000003000000}" name="3" dataDxfId="73" totalsRowDxfId="35"/>
    <tableColumn id="4" xr3:uid="{00000000-0010-0000-0200-000004000000}" name="4" totalsRowFunction="sum" dataDxfId="72" totalsRowDxfId="34"/>
    <tableColumn id="5" xr3:uid="{00000000-0010-0000-0200-000005000000}" name="5" totalsRowFunction="sum" dataDxfId="71" totalsRowDxfId="33"/>
    <tableColumn id="6" xr3:uid="{00000000-0010-0000-0200-000006000000}" name="6" totalsRowFunction="sum" dataDxfId="70" totalsRowDxfId="32"/>
    <tableColumn id="7" xr3:uid="{00000000-0010-0000-0200-000007000000}" name="7" totalsRowFunction="sum" dataDxfId="69" totalsRowDxfId="31"/>
    <tableColumn id="8" xr3:uid="{00000000-0010-0000-0200-000008000000}" name="8" totalsRowFunction="sum" dataDxfId="68" totalsRowDxfId="30"/>
    <tableColumn id="9" xr3:uid="{00000000-0010-0000-0200-000009000000}" name="9" totalsRowFunction="sum" dataDxfId="67" totalsRowDxfId="29"/>
    <tableColumn id="10" xr3:uid="{00000000-0010-0000-0200-00000A000000}" name="10" totalsRowFunction="stdDev" dataDxfId="66" totalsRowDxfId="28"/>
    <tableColumn id="11" xr3:uid="{00000000-0010-0000-0200-00000B000000}" name="11" totalsRowFunction="sum" dataDxfId="65" totalsRowDxfId="27"/>
    <tableColumn id="12" xr3:uid="{00000000-0010-0000-0200-00000C000000}" name="12" totalsRowFunction="sum" dataDxfId="64" totalsRowDxfId="26"/>
    <tableColumn id="13" xr3:uid="{00000000-0010-0000-0200-00000D000000}" name="13" totalsRowFunction="sum" dataDxfId="63" totalsRowDxfId="25"/>
    <tableColumn id="14" xr3:uid="{00000000-0010-0000-0200-00000E000000}" name="14" totalsRowFunction="sum" dataDxfId="62" totalsRowDxfId="24"/>
    <tableColumn id="15" xr3:uid="{00000000-0010-0000-0200-00000F000000}" name="15" totalsRowFunction="sum" dataDxfId="61" totalsRowDxfId="23"/>
    <tableColumn id="16" xr3:uid="{00000000-0010-0000-0200-000010000000}" name="16" totalsRowFunction="custom" dataDxfId="60" totalsRowDxfId="22">
      <totalsRowFormula>tbl_9[[#Totals],[15]]/tbl_9[[#Totals],[4]]*100</totalsRowFormula>
    </tableColumn>
    <tableColumn id="17" xr3:uid="{00000000-0010-0000-0200-000011000000}" name="17" totalsRowFunction="sum" dataDxfId="59" totalsRowDxfId="21"/>
    <tableColumn id="18" xr3:uid="{00000000-0010-0000-0200-000012000000}" name="18" totalsRowFunction="custom" dataDxfId="58" totalsRowDxfId="20">
      <totalsRowFormula>tbl_9[[#Totals],[17]]/tbl_9[[#Totals],[4]]*100</totalsRowFormula>
    </tableColumn>
    <tableColumn id="19" xr3:uid="{00000000-0010-0000-0200-000013000000}" name="19" totalsRowFunction="custom" dataDxfId="57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90"/>
  <sheetViews>
    <sheetView workbookViewId="0">
      <pane ySplit="7" topLeftCell="A8" activePane="bottomLeft" state="frozen"/>
      <selection pane="bottomLeft" activeCell="W84" sqref="W84"/>
    </sheetView>
  </sheetViews>
  <sheetFormatPr defaultRowHeight="15" x14ac:dyDescent="0.25"/>
  <cols>
    <col min="1" max="1" width="4.140625" customWidth="1"/>
    <col min="2" max="2" width="16.7109375" customWidth="1"/>
    <col min="3" max="3" width="41.855468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7109375" customWidth="1"/>
    <col min="18" max="18" width="6.42578125" customWidth="1"/>
    <col min="19" max="19" width="6.5703125" customWidth="1"/>
  </cols>
  <sheetData>
    <row r="1" spans="1:19" ht="15.75" x14ac:dyDescent="0.25">
      <c r="A1" s="81" t="s">
        <v>23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9" ht="15.75" x14ac:dyDescent="0.25">
      <c r="A2" s="15"/>
      <c r="B2" s="82" t="s">
        <v>18</v>
      </c>
      <c r="C2" s="82"/>
      <c r="D2" s="82"/>
      <c r="E2" s="82"/>
      <c r="F2" s="82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83" t="s">
        <v>0</v>
      </c>
      <c r="D3" s="83"/>
      <c r="E3" s="83"/>
      <c r="F3" s="84" t="s">
        <v>149</v>
      </c>
      <c r="G3" s="84"/>
      <c r="H3" s="8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85" t="s">
        <v>22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9" ht="28.5" customHeight="1" x14ac:dyDescent="0.25">
      <c r="A5" s="90" t="s">
        <v>2</v>
      </c>
      <c r="B5" s="92" t="s">
        <v>3</v>
      </c>
      <c r="C5" s="92" t="s">
        <v>4</v>
      </c>
      <c r="D5" s="92" t="s">
        <v>19</v>
      </c>
      <c r="E5" s="94" t="s">
        <v>5</v>
      </c>
      <c r="F5" s="95"/>
      <c r="G5" s="95"/>
      <c r="H5" s="95"/>
      <c r="I5" s="95"/>
      <c r="J5" s="95"/>
      <c r="K5" s="95"/>
      <c r="L5" s="95"/>
      <c r="M5" s="95"/>
      <c r="N5" s="96"/>
      <c r="O5" s="86" t="s">
        <v>24</v>
      </c>
      <c r="P5" s="87"/>
      <c r="Q5" s="86" t="s">
        <v>25</v>
      </c>
      <c r="R5" s="87"/>
      <c r="S5" s="88" t="s">
        <v>26</v>
      </c>
    </row>
    <row r="6" spans="1:19" ht="42" customHeight="1" x14ac:dyDescent="0.25">
      <c r="A6" s="91"/>
      <c r="B6" s="93"/>
      <c r="C6" s="93"/>
      <c r="D6" s="93"/>
      <c r="E6" s="65" t="s">
        <v>6</v>
      </c>
      <c r="F6" s="65" t="s">
        <v>7</v>
      </c>
      <c r="G6" s="65" t="s">
        <v>8</v>
      </c>
      <c r="H6" s="65" t="s">
        <v>9</v>
      </c>
      <c r="I6" s="65" t="s">
        <v>10</v>
      </c>
      <c r="J6" s="66" t="s">
        <v>11</v>
      </c>
      <c r="K6" s="67" t="s">
        <v>12</v>
      </c>
      <c r="L6" s="66" t="s">
        <v>13</v>
      </c>
      <c r="M6" s="67" t="s">
        <v>14</v>
      </c>
      <c r="N6" s="66" t="s">
        <v>15</v>
      </c>
      <c r="O6" s="68" t="s">
        <v>20</v>
      </c>
      <c r="P6" s="68" t="s">
        <v>17</v>
      </c>
      <c r="Q6" s="68" t="s">
        <v>20</v>
      </c>
      <c r="R6" s="68" t="s">
        <v>17</v>
      </c>
      <c r="S6" s="89"/>
    </row>
    <row r="7" spans="1:19" ht="15" customHeight="1" x14ac:dyDescent="0.25">
      <c r="A7" s="62" t="s">
        <v>126</v>
      </c>
      <c r="B7" s="16" t="s">
        <v>127</v>
      </c>
      <c r="C7" s="16" t="s">
        <v>128</v>
      </c>
      <c r="D7" s="16" t="s">
        <v>129</v>
      </c>
      <c r="E7" s="5" t="s">
        <v>130</v>
      </c>
      <c r="F7" s="5" t="s">
        <v>131</v>
      </c>
      <c r="G7" s="5" t="s">
        <v>132</v>
      </c>
      <c r="H7" s="5" t="s">
        <v>133</v>
      </c>
      <c r="I7" s="5" t="s">
        <v>134</v>
      </c>
      <c r="J7" s="17" t="s">
        <v>135</v>
      </c>
      <c r="K7" s="17" t="s">
        <v>136</v>
      </c>
      <c r="L7" s="17" t="s">
        <v>137</v>
      </c>
      <c r="M7" s="17" t="s">
        <v>138</v>
      </c>
      <c r="N7" s="17" t="s">
        <v>139</v>
      </c>
      <c r="O7" s="18" t="s">
        <v>140</v>
      </c>
      <c r="P7" s="18" t="s">
        <v>141</v>
      </c>
      <c r="Q7" s="18" t="s">
        <v>142</v>
      </c>
      <c r="R7" s="18" t="s">
        <v>143</v>
      </c>
      <c r="S7" s="63" t="s">
        <v>144</v>
      </c>
    </row>
    <row r="8" spans="1:19" x14ac:dyDescent="0.25">
      <c r="A8" s="43">
        <v>1</v>
      </c>
      <c r="B8" s="11" t="s">
        <v>27</v>
      </c>
      <c r="C8" s="12" t="s">
        <v>28</v>
      </c>
      <c r="D8" s="20">
        <v>23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0</v>
      </c>
      <c r="R8" s="21">
        <v>0</v>
      </c>
      <c r="S8" s="64">
        <f>tbl_Data[[#This Row],[16]]+tbl_Data[[#This Row],[18]]</f>
        <v>0</v>
      </c>
    </row>
    <row r="9" spans="1:19" x14ac:dyDescent="0.25">
      <c r="A9" s="43">
        <v>2</v>
      </c>
      <c r="B9" s="11" t="s">
        <v>27</v>
      </c>
      <c r="C9" s="12" t="s">
        <v>114</v>
      </c>
      <c r="D9" s="20">
        <v>14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64">
        <f>tbl_Data[[#This Row],[16]]+tbl_Data[[#This Row],[18]]</f>
        <v>0</v>
      </c>
    </row>
    <row r="10" spans="1:19" x14ac:dyDescent="0.25">
      <c r="A10" s="43">
        <v>3</v>
      </c>
      <c r="B10" s="11" t="s">
        <v>29</v>
      </c>
      <c r="C10" s="12" t="s">
        <v>30</v>
      </c>
      <c r="D10" s="20">
        <v>119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8</v>
      </c>
      <c r="R10" s="21">
        <v>6.72</v>
      </c>
      <c r="S10" s="64">
        <f>tbl_Data[[#This Row],[16]]+tbl_Data[[#This Row],[18]]</f>
        <v>6.72</v>
      </c>
    </row>
    <row r="11" spans="1:19" x14ac:dyDescent="0.25">
      <c r="A11" s="43">
        <v>4</v>
      </c>
      <c r="B11" s="11" t="s">
        <v>29</v>
      </c>
      <c r="C11" s="12" t="s">
        <v>31</v>
      </c>
      <c r="D11" s="20">
        <v>7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1</v>
      </c>
      <c r="R11" s="21">
        <v>14.29</v>
      </c>
      <c r="S11" s="64">
        <f>tbl_Data[[#This Row],[16]]+tbl_Data[[#This Row],[18]]</f>
        <v>14.29</v>
      </c>
    </row>
    <row r="12" spans="1:19" x14ac:dyDescent="0.25">
      <c r="A12" s="43">
        <v>5</v>
      </c>
      <c r="B12" s="11" t="s">
        <v>32</v>
      </c>
      <c r="C12" s="12" t="s">
        <v>33</v>
      </c>
      <c r="D12" s="20">
        <v>46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0</v>
      </c>
      <c r="R12" s="21">
        <v>0</v>
      </c>
      <c r="S12" s="64">
        <f>tbl_Data[[#This Row],[16]]+tbl_Data[[#This Row],[18]]</f>
        <v>0</v>
      </c>
    </row>
    <row r="13" spans="1:19" x14ac:dyDescent="0.25">
      <c r="A13" s="43">
        <v>6</v>
      </c>
      <c r="B13" s="11" t="s">
        <v>29</v>
      </c>
      <c r="C13" s="12" t="s">
        <v>34</v>
      </c>
      <c r="D13" s="20">
        <v>6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2</v>
      </c>
      <c r="R13" s="21">
        <v>33.33</v>
      </c>
      <c r="S13" s="64">
        <f>tbl_Data[[#This Row],[16]]+tbl_Data[[#This Row],[18]]</f>
        <v>33.33</v>
      </c>
    </row>
    <row r="14" spans="1:19" x14ac:dyDescent="0.25">
      <c r="A14" s="43">
        <v>7</v>
      </c>
      <c r="B14" s="11" t="s">
        <v>29</v>
      </c>
      <c r="C14" s="12" t="s">
        <v>35</v>
      </c>
      <c r="D14" s="20">
        <v>19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0</v>
      </c>
      <c r="R14" s="21">
        <v>0</v>
      </c>
      <c r="S14" s="64">
        <f>tbl_Data[[#This Row],[16]]+tbl_Data[[#This Row],[18]]</f>
        <v>0</v>
      </c>
    </row>
    <row r="15" spans="1:19" x14ac:dyDescent="0.25">
      <c r="A15" s="43">
        <v>8</v>
      </c>
      <c r="B15" s="11" t="s">
        <v>29</v>
      </c>
      <c r="C15" s="12" t="s">
        <v>36</v>
      </c>
      <c r="D15" s="20">
        <v>10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0</v>
      </c>
      <c r="R15" s="21">
        <v>0</v>
      </c>
      <c r="S15" s="64">
        <f>tbl_Data[[#This Row],[16]]+tbl_Data[[#This Row],[18]]</f>
        <v>0</v>
      </c>
    </row>
    <row r="16" spans="1:19" x14ac:dyDescent="0.25">
      <c r="A16" s="43">
        <v>9</v>
      </c>
      <c r="B16" s="11" t="s">
        <v>37</v>
      </c>
      <c r="C16" s="12" t="s">
        <v>38</v>
      </c>
      <c r="D16" s="20">
        <v>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2</v>
      </c>
      <c r="R16" s="21">
        <v>3.85</v>
      </c>
      <c r="S16" s="64">
        <f>tbl_Data[[#This Row],[16]]+tbl_Data[[#This Row],[18]]</f>
        <v>3.85</v>
      </c>
    </row>
    <row r="17" spans="1:19" x14ac:dyDescent="0.25">
      <c r="A17" s="43">
        <v>10</v>
      </c>
      <c r="B17" s="11" t="s">
        <v>37</v>
      </c>
      <c r="C17" s="12" t="s">
        <v>39</v>
      </c>
      <c r="D17" s="20">
        <v>8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0</v>
      </c>
      <c r="R17" s="21">
        <v>0</v>
      </c>
      <c r="S17" s="64">
        <f>tbl_Data[[#This Row],[16]]+tbl_Data[[#This Row],[18]]</f>
        <v>0</v>
      </c>
    </row>
    <row r="18" spans="1:19" x14ac:dyDescent="0.25">
      <c r="A18" s="43">
        <v>11</v>
      </c>
      <c r="B18" s="11" t="s">
        <v>37</v>
      </c>
      <c r="C18" s="12" t="s">
        <v>115</v>
      </c>
      <c r="D18" s="20">
        <v>16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0</v>
      </c>
      <c r="R18" s="21">
        <v>0</v>
      </c>
      <c r="S18" s="64">
        <f>tbl_Data[[#This Row],[16]]+tbl_Data[[#This Row],[18]]</f>
        <v>0</v>
      </c>
    </row>
    <row r="19" spans="1:19" x14ac:dyDescent="0.25">
      <c r="A19" s="43">
        <v>12</v>
      </c>
      <c r="B19" s="11" t="s">
        <v>37</v>
      </c>
      <c r="C19" s="12" t="s">
        <v>40</v>
      </c>
      <c r="D19" s="20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64">
        <f>tbl_Data[[#This Row],[16]]+tbl_Data[[#This Row],[18]]</f>
        <v>0</v>
      </c>
    </row>
    <row r="20" spans="1:19" x14ac:dyDescent="0.25">
      <c r="A20" s="43">
        <v>13</v>
      </c>
      <c r="B20" s="11" t="s">
        <v>41</v>
      </c>
      <c r="C20" s="12" t="s">
        <v>42</v>
      </c>
      <c r="D20" s="20">
        <v>95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20</v>
      </c>
      <c r="R20" s="21">
        <v>21.05</v>
      </c>
      <c r="S20" s="64">
        <f>tbl_Data[[#This Row],[16]]+tbl_Data[[#This Row],[18]]</f>
        <v>21.05</v>
      </c>
    </row>
    <row r="21" spans="1:19" x14ac:dyDescent="0.25">
      <c r="A21" s="43">
        <v>14</v>
      </c>
      <c r="B21" s="11" t="s">
        <v>41</v>
      </c>
      <c r="C21" s="12" t="s">
        <v>43</v>
      </c>
      <c r="D21" s="20">
        <v>9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0</v>
      </c>
      <c r="R21" s="21">
        <v>0</v>
      </c>
      <c r="S21" s="64">
        <f>tbl_Data[[#This Row],[16]]+tbl_Data[[#This Row],[18]]</f>
        <v>0</v>
      </c>
    </row>
    <row r="22" spans="1:19" x14ac:dyDescent="0.25">
      <c r="A22" s="43">
        <v>15</v>
      </c>
      <c r="B22" s="11" t="s">
        <v>41</v>
      </c>
      <c r="C22" s="12" t="s">
        <v>116</v>
      </c>
      <c r="D22" s="20">
        <v>24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0</v>
      </c>
      <c r="R22" s="21">
        <v>0</v>
      </c>
      <c r="S22" s="64">
        <f>tbl_Data[[#This Row],[16]]+tbl_Data[[#This Row],[18]]</f>
        <v>0</v>
      </c>
    </row>
    <row r="23" spans="1:19" x14ac:dyDescent="0.25">
      <c r="A23" s="43">
        <v>16</v>
      </c>
      <c r="B23" s="11" t="s">
        <v>44</v>
      </c>
      <c r="C23" s="12" t="s">
        <v>45</v>
      </c>
      <c r="D23" s="20">
        <v>38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0</v>
      </c>
      <c r="R23" s="21">
        <v>0</v>
      </c>
      <c r="S23" s="64">
        <f>tbl_Data[[#This Row],[16]]+tbl_Data[[#This Row],[18]]</f>
        <v>0</v>
      </c>
    </row>
    <row r="24" spans="1:19" x14ac:dyDescent="0.25">
      <c r="A24" s="43">
        <v>17</v>
      </c>
      <c r="B24" s="11" t="s">
        <v>44</v>
      </c>
      <c r="C24" s="12" t="s">
        <v>46</v>
      </c>
      <c r="D24" s="20">
        <v>3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64">
        <f>tbl_Data[[#This Row],[16]]+tbl_Data[[#This Row],[18]]</f>
        <v>0</v>
      </c>
    </row>
    <row r="25" spans="1:19" x14ac:dyDescent="0.25">
      <c r="A25" s="43">
        <v>18</v>
      </c>
      <c r="B25" s="11" t="s">
        <v>47</v>
      </c>
      <c r="C25" s="12" t="s">
        <v>48</v>
      </c>
      <c r="D25" s="20">
        <v>27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1</v>
      </c>
      <c r="R25" s="21">
        <v>3.7</v>
      </c>
      <c r="S25" s="64">
        <f>tbl_Data[[#This Row],[16]]+tbl_Data[[#This Row],[18]]</f>
        <v>3.7</v>
      </c>
    </row>
    <row r="26" spans="1:19" x14ac:dyDescent="0.25">
      <c r="A26" s="43">
        <v>19</v>
      </c>
      <c r="B26" s="11" t="s">
        <v>47</v>
      </c>
      <c r="C26" s="12" t="s">
        <v>49</v>
      </c>
      <c r="D26" s="20">
        <v>6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0</v>
      </c>
      <c r="R26" s="21">
        <v>0</v>
      </c>
      <c r="S26" s="64">
        <f>tbl_Data[[#This Row],[16]]+tbl_Data[[#This Row],[18]]</f>
        <v>0</v>
      </c>
    </row>
    <row r="27" spans="1:19" x14ac:dyDescent="0.25">
      <c r="A27" s="43">
        <v>20</v>
      </c>
      <c r="B27" s="11" t="s">
        <v>50</v>
      </c>
      <c r="C27" s="12" t="s">
        <v>51</v>
      </c>
      <c r="D27" s="20">
        <v>26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14</v>
      </c>
      <c r="R27" s="21">
        <v>53.85</v>
      </c>
      <c r="S27" s="64">
        <f>tbl_Data[[#This Row],[16]]+tbl_Data[[#This Row],[18]]</f>
        <v>53.85</v>
      </c>
    </row>
    <row r="28" spans="1:19" x14ac:dyDescent="0.25">
      <c r="A28" s="43">
        <v>21</v>
      </c>
      <c r="B28" s="11" t="s">
        <v>50</v>
      </c>
      <c r="C28" s="12" t="s">
        <v>52</v>
      </c>
      <c r="D28" s="20">
        <v>13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19</v>
      </c>
      <c r="R28" s="21">
        <v>146.15</v>
      </c>
      <c r="S28" s="64">
        <f>tbl_Data[[#This Row],[16]]+tbl_Data[[#This Row],[18]]</f>
        <v>146.15</v>
      </c>
    </row>
    <row r="29" spans="1:19" x14ac:dyDescent="0.25">
      <c r="A29" s="43">
        <v>22</v>
      </c>
      <c r="B29" s="11" t="s">
        <v>50</v>
      </c>
      <c r="C29" s="12" t="s">
        <v>117</v>
      </c>
      <c r="D29" s="20">
        <v>6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6</v>
      </c>
      <c r="R29" s="21">
        <v>100</v>
      </c>
      <c r="S29" s="64">
        <f>tbl_Data[[#This Row],[16]]+tbl_Data[[#This Row],[18]]</f>
        <v>100</v>
      </c>
    </row>
    <row r="30" spans="1:19" x14ac:dyDescent="0.25">
      <c r="A30" s="43">
        <v>23</v>
      </c>
      <c r="B30" s="11" t="s">
        <v>50</v>
      </c>
      <c r="C30" s="12" t="s">
        <v>53</v>
      </c>
      <c r="D30" s="20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1">
        <v>0</v>
      </c>
      <c r="Q30" s="10">
        <v>0</v>
      </c>
      <c r="R30" s="21">
        <v>0</v>
      </c>
      <c r="S30" s="64">
        <f>tbl_Data[[#This Row],[16]]+tbl_Data[[#This Row],[18]]</f>
        <v>0</v>
      </c>
    </row>
    <row r="31" spans="1:19" x14ac:dyDescent="0.25">
      <c r="A31" s="43">
        <v>24</v>
      </c>
      <c r="B31" s="11" t="s">
        <v>54</v>
      </c>
      <c r="C31" s="12" t="s">
        <v>55</v>
      </c>
      <c r="D31" s="20">
        <v>38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</v>
      </c>
      <c r="O31" s="10">
        <v>1</v>
      </c>
      <c r="P31" s="21">
        <v>2.63</v>
      </c>
      <c r="Q31" s="10">
        <v>7</v>
      </c>
      <c r="R31" s="21">
        <v>18.420000000000002</v>
      </c>
      <c r="S31" s="64">
        <f>tbl_Data[[#This Row],[16]]+tbl_Data[[#This Row],[18]]</f>
        <v>21.05</v>
      </c>
    </row>
    <row r="32" spans="1:19" x14ac:dyDescent="0.25">
      <c r="A32" s="43">
        <v>25</v>
      </c>
      <c r="B32" s="11" t="s">
        <v>54</v>
      </c>
      <c r="C32" s="12" t="s">
        <v>56</v>
      </c>
      <c r="D32" s="20">
        <v>5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1</v>
      </c>
      <c r="R32" s="21">
        <v>20</v>
      </c>
      <c r="S32" s="64">
        <f>tbl_Data[[#This Row],[16]]+tbl_Data[[#This Row],[18]]</f>
        <v>20</v>
      </c>
    </row>
    <row r="33" spans="1:19" x14ac:dyDescent="0.25">
      <c r="A33" s="43">
        <v>26</v>
      </c>
      <c r="B33" s="11" t="s">
        <v>54</v>
      </c>
      <c r="C33" s="12" t="s">
        <v>118</v>
      </c>
      <c r="D33" s="20">
        <v>16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0</v>
      </c>
      <c r="R33" s="21">
        <v>0</v>
      </c>
      <c r="S33" s="64">
        <f>tbl_Data[[#This Row],[16]]+tbl_Data[[#This Row],[18]]</f>
        <v>0</v>
      </c>
    </row>
    <row r="34" spans="1:19" x14ac:dyDescent="0.25">
      <c r="A34" s="43">
        <v>27</v>
      </c>
      <c r="B34" s="11" t="s">
        <v>57</v>
      </c>
      <c r="C34" s="12" t="s">
        <v>58</v>
      </c>
      <c r="D34" s="20">
        <v>181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15</v>
      </c>
      <c r="R34" s="21">
        <v>8.2899999999999991</v>
      </c>
      <c r="S34" s="64">
        <f>tbl_Data[[#This Row],[16]]+tbl_Data[[#This Row],[18]]</f>
        <v>8.2899999999999991</v>
      </c>
    </row>
    <row r="35" spans="1:19" x14ac:dyDescent="0.25">
      <c r="A35" s="43">
        <v>28</v>
      </c>
      <c r="B35" s="11" t="s">
        <v>57</v>
      </c>
      <c r="C35" s="12" t="s">
        <v>59</v>
      </c>
      <c r="D35" s="20">
        <v>18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1</v>
      </c>
      <c r="R35" s="21">
        <v>5.56</v>
      </c>
      <c r="S35" s="64">
        <f>tbl_Data[[#This Row],[16]]+tbl_Data[[#This Row],[18]]</f>
        <v>5.56</v>
      </c>
    </row>
    <row r="36" spans="1:19" x14ac:dyDescent="0.25">
      <c r="A36" s="43">
        <v>29</v>
      </c>
      <c r="B36" s="11" t="s">
        <v>57</v>
      </c>
      <c r="C36" s="12" t="s">
        <v>60</v>
      </c>
      <c r="D36" s="20">
        <v>3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1</v>
      </c>
      <c r="R36" s="21">
        <v>33.33</v>
      </c>
      <c r="S36" s="64">
        <f>tbl_Data[[#This Row],[16]]+tbl_Data[[#This Row],[18]]</f>
        <v>33.33</v>
      </c>
    </row>
    <row r="37" spans="1:19" x14ac:dyDescent="0.25">
      <c r="A37" s="43">
        <v>30</v>
      </c>
      <c r="B37" s="11" t="s">
        <v>57</v>
      </c>
      <c r="C37" s="12" t="s">
        <v>119</v>
      </c>
      <c r="D37" s="20">
        <v>23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0</v>
      </c>
      <c r="R37" s="21">
        <v>0</v>
      </c>
      <c r="S37" s="64">
        <f>tbl_Data[[#This Row],[16]]+tbl_Data[[#This Row],[18]]</f>
        <v>0</v>
      </c>
    </row>
    <row r="38" spans="1:19" x14ac:dyDescent="0.25">
      <c r="A38" s="43">
        <v>31</v>
      </c>
      <c r="B38" s="11" t="s">
        <v>57</v>
      </c>
      <c r="C38" s="12" t="s">
        <v>120</v>
      </c>
      <c r="D38" s="20">
        <v>18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64">
        <f>tbl_Data[[#This Row],[16]]+tbl_Data[[#This Row],[18]]</f>
        <v>0</v>
      </c>
    </row>
    <row r="39" spans="1:19" x14ac:dyDescent="0.25">
      <c r="A39" s="43">
        <v>32</v>
      </c>
      <c r="B39" s="11" t="s">
        <v>57</v>
      </c>
      <c r="C39" s="12" t="s">
        <v>61</v>
      </c>
      <c r="D39" s="20">
        <v>14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6</v>
      </c>
      <c r="R39" s="21">
        <v>42.86</v>
      </c>
      <c r="S39" s="64">
        <f>tbl_Data[[#This Row],[16]]+tbl_Data[[#This Row],[18]]</f>
        <v>42.86</v>
      </c>
    </row>
    <row r="40" spans="1:19" x14ac:dyDescent="0.25">
      <c r="A40" s="43">
        <v>33</v>
      </c>
      <c r="B40" s="11" t="s">
        <v>62</v>
      </c>
      <c r="C40" s="12" t="s">
        <v>63</v>
      </c>
      <c r="D40" s="20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1</v>
      </c>
      <c r="R40" s="21">
        <v>1.85</v>
      </c>
      <c r="S40" s="64">
        <f>tbl_Data[[#This Row],[16]]+tbl_Data[[#This Row],[18]]</f>
        <v>1.85</v>
      </c>
    </row>
    <row r="41" spans="1:19" x14ac:dyDescent="0.25">
      <c r="A41" s="43">
        <v>34</v>
      </c>
      <c r="B41" s="11" t="s">
        <v>62</v>
      </c>
      <c r="C41" s="12" t="s">
        <v>64</v>
      </c>
      <c r="D41" s="20">
        <v>3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0</v>
      </c>
      <c r="R41" s="21">
        <v>0</v>
      </c>
      <c r="S41" s="64">
        <f>tbl_Data[[#This Row],[16]]+tbl_Data[[#This Row],[18]]</f>
        <v>0</v>
      </c>
    </row>
    <row r="42" spans="1:19" x14ac:dyDescent="0.25">
      <c r="A42" s="43">
        <v>35</v>
      </c>
      <c r="B42" s="11" t="s">
        <v>65</v>
      </c>
      <c r="C42" s="12" t="s">
        <v>66</v>
      </c>
      <c r="D42" s="20">
        <v>67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10">
        <v>1</v>
      </c>
      <c r="P42" s="21">
        <v>1.49</v>
      </c>
      <c r="Q42" s="10">
        <v>56</v>
      </c>
      <c r="R42" s="21">
        <v>83.58</v>
      </c>
      <c r="S42" s="64">
        <f>tbl_Data[[#This Row],[16]]+tbl_Data[[#This Row],[18]]</f>
        <v>85.07</v>
      </c>
    </row>
    <row r="43" spans="1:19" x14ac:dyDescent="0.25">
      <c r="A43" s="43">
        <v>36</v>
      </c>
      <c r="B43" s="11" t="s">
        <v>65</v>
      </c>
      <c r="C43" s="12" t="s">
        <v>67</v>
      </c>
      <c r="D43" s="20">
        <v>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0</v>
      </c>
      <c r="R43" s="21">
        <v>0</v>
      </c>
      <c r="S43" s="64">
        <f>tbl_Data[[#This Row],[16]]+tbl_Data[[#This Row],[18]]</f>
        <v>0</v>
      </c>
    </row>
    <row r="44" spans="1:19" x14ac:dyDescent="0.25">
      <c r="A44" s="43">
        <v>37</v>
      </c>
      <c r="B44" s="11" t="s">
        <v>65</v>
      </c>
      <c r="C44" s="12" t="s">
        <v>145</v>
      </c>
      <c r="D44" s="20">
        <v>11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0</v>
      </c>
      <c r="R44" s="21">
        <v>0</v>
      </c>
      <c r="S44" s="64">
        <f>tbl_Data[[#This Row],[16]]+tbl_Data[[#This Row],[18]]</f>
        <v>0</v>
      </c>
    </row>
    <row r="45" spans="1:19" x14ac:dyDescent="0.25">
      <c r="A45" s="43">
        <v>38</v>
      </c>
      <c r="B45" s="11" t="s">
        <v>65</v>
      </c>
      <c r="C45" s="12" t="s">
        <v>68</v>
      </c>
      <c r="D45" s="20">
        <v>4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0</v>
      </c>
      <c r="R45" s="21">
        <v>0</v>
      </c>
      <c r="S45" s="64">
        <f>tbl_Data[[#This Row],[16]]+tbl_Data[[#This Row],[18]]</f>
        <v>0</v>
      </c>
    </row>
    <row r="46" spans="1:19" x14ac:dyDescent="0.25">
      <c r="A46" s="43">
        <v>39</v>
      </c>
      <c r="B46" s="11" t="s">
        <v>65</v>
      </c>
      <c r="C46" s="12" t="s">
        <v>146</v>
      </c>
      <c r="D46" s="20">
        <v>10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1</v>
      </c>
      <c r="L46" s="10">
        <v>0</v>
      </c>
      <c r="M46" s="10">
        <v>0</v>
      </c>
      <c r="N46" s="10">
        <v>0</v>
      </c>
      <c r="O46" s="10">
        <v>1</v>
      </c>
      <c r="P46" s="21">
        <v>10</v>
      </c>
      <c r="Q46" s="10">
        <v>0</v>
      </c>
      <c r="R46" s="21">
        <v>0</v>
      </c>
      <c r="S46" s="64">
        <f>tbl_Data[[#This Row],[16]]+tbl_Data[[#This Row],[18]]</f>
        <v>10</v>
      </c>
    </row>
    <row r="47" spans="1:19" x14ac:dyDescent="0.25">
      <c r="A47" s="43">
        <v>40</v>
      </c>
      <c r="B47" s="11" t="s">
        <v>65</v>
      </c>
      <c r="C47" s="12" t="s">
        <v>69</v>
      </c>
      <c r="D47" s="20">
        <v>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1">
        <v>0</v>
      </c>
      <c r="Q47" s="10">
        <v>0</v>
      </c>
      <c r="R47" s="21">
        <v>0</v>
      </c>
      <c r="S47" s="64">
        <f>tbl_Data[[#This Row],[16]]+tbl_Data[[#This Row],[18]]</f>
        <v>0</v>
      </c>
    </row>
    <row r="48" spans="1:19" x14ac:dyDescent="0.25">
      <c r="A48" s="43">
        <v>41</v>
      </c>
      <c r="B48" s="11" t="s">
        <v>70</v>
      </c>
      <c r="C48" s="12" t="s">
        <v>71</v>
      </c>
      <c r="D48" s="20">
        <v>64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25</v>
      </c>
      <c r="R48" s="21">
        <v>39.06</v>
      </c>
      <c r="S48" s="64">
        <f>tbl_Data[[#This Row],[16]]+tbl_Data[[#This Row],[18]]</f>
        <v>39.06</v>
      </c>
    </row>
    <row r="49" spans="1:19" x14ac:dyDescent="0.25">
      <c r="A49" s="43">
        <v>42</v>
      </c>
      <c r="B49" s="11" t="s">
        <v>72</v>
      </c>
      <c r="C49" s="12" t="s">
        <v>73</v>
      </c>
      <c r="D49" s="20">
        <v>48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6</v>
      </c>
      <c r="R49" s="21">
        <v>12.5</v>
      </c>
      <c r="S49" s="64">
        <f>tbl_Data[[#This Row],[16]]+tbl_Data[[#This Row],[18]]</f>
        <v>12.5</v>
      </c>
    </row>
    <row r="50" spans="1:19" x14ac:dyDescent="0.25">
      <c r="A50" s="43">
        <v>43</v>
      </c>
      <c r="B50" s="11" t="s">
        <v>72</v>
      </c>
      <c r="C50" s="12" t="s">
        <v>74</v>
      </c>
      <c r="D50" s="20">
        <v>6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0</v>
      </c>
      <c r="R50" s="21">
        <v>0</v>
      </c>
      <c r="S50" s="64">
        <f>tbl_Data[[#This Row],[16]]+tbl_Data[[#This Row],[18]]</f>
        <v>0</v>
      </c>
    </row>
    <row r="51" spans="1:19" x14ac:dyDescent="0.25">
      <c r="A51" s="43">
        <v>44</v>
      </c>
      <c r="B51" s="11" t="s">
        <v>72</v>
      </c>
      <c r="C51" s="12" t="s">
        <v>75</v>
      </c>
      <c r="D51" s="20">
        <v>16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0</v>
      </c>
      <c r="R51" s="21">
        <v>0</v>
      </c>
      <c r="S51" s="64">
        <f>tbl_Data[[#This Row],[16]]+tbl_Data[[#This Row],[18]]</f>
        <v>0</v>
      </c>
    </row>
    <row r="52" spans="1:19" x14ac:dyDescent="0.25">
      <c r="A52" s="43">
        <v>45</v>
      </c>
      <c r="B52" s="11" t="s">
        <v>76</v>
      </c>
      <c r="C52" s="12" t="s">
        <v>77</v>
      </c>
      <c r="D52" s="20">
        <v>42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0</v>
      </c>
      <c r="R52" s="21">
        <v>0</v>
      </c>
      <c r="S52" s="64">
        <f>tbl_Data[[#This Row],[16]]+tbl_Data[[#This Row],[18]]</f>
        <v>0</v>
      </c>
    </row>
    <row r="53" spans="1:19" x14ac:dyDescent="0.25">
      <c r="A53" s="43">
        <v>46</v>
      </c>
      <c r="B53" s="11" t="s">
        <v>78</v>
      </c>
      <c r="C53" s="12" t="s">
        <v>79</v>
      </c>
      <c r="D53" s="20">
        <v>102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64">
        <f>tbl_Data[[#This Row],[16]]+tbl_Data[[#This Row],[18]]</f>
        <v>0</v>
      </c>
    </row>
    <row r="54" spans="1:19" x14ac:dyDescent="0.25">
      <c r="A54" s="43">
        <v>47</v>
      </c>
      <c r="B54" s="11" t="s">
        <v>78</v>
      </c>
      <c r="C54" s="12" t="s">
        <v>80</v>
      </c>
      <c r="D54" s="20">
        <v>13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0</v>
      </c>
      <c r="R54" s="21">
        <v>0</v>
      </c>
      <c r="S54" s="64">
        <f>tbl_Data[[#This Row],[16]]+tbl_Data[[#This Row],[18]]</f>
        <v>0</v>
      </c>
    </row>
    <row r="55" spans="1:19" x14ac:dyDescent="0.25">
      <c r="A55" s="43">
        <v>48</v>
      </c>
      <c r="B55" s="11" t="s">
        <v>81</v>
      </c>
      <c r="C55" s="12" t="s">
        <v>121</v>
      </c>
      <c r="D55" s="20">
        <v>17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0</v>
      </c>
      <c r="R55" s="21">
        <v>0</v>
      </c>
      <c r="S55" s="64">
        <f>tbl_Data[[#This Row],[16]]+tbl_Data[[#This Row],[18]]</f>
        <v>0</v>
      </c>
    </row>
    <row r="56" spans="1:19" x14ac:dyDescent="0.25">
      <c r="A56" s="43">
        <v>49</v>
      </c>
      <c r="B56" s="11" t="s">
        <v>78</v>
      </c>
      <c r="C56" s="12" t="s">
        <v>82</v>
      </c>
      <c r="D56" s="20">
        <v>15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0</v>
      </c>
      <c r="R56" s="21">
        <v>0</v>
      </c>
      <c r="S56" s="64">
        <f>tbl_Data[[#This Row],[16]]+tbl_Data[[#This Row],[18]]</f>
        <v>0</v>
      </c>
    </row>
    <row r="57" spans="1:19" x14ac:dyDescent="0.25">
      <c r="A57" s="43">
        <v>50</v>
      </c>
      <c r="B57" s="11" t="s">
        <v>78</v>
      </c>
      <c r="C57" s="12" t="s">
        <v>83</v>
      </c>
      <c r="D57" s="20">
        <v>3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0</v>
      </c>
      <c r="R57" s="21">
        <v>0</v>
      </c>
      <c r="S57" s="64">
        <f>tbl_Data[[#This Row],[16]]+tbl_Data[[#This Row],[18]]</f>
        <v>0</v>
      </c>
    </row>
    <row r="58" spans="1:19" x14ac:dyDescent="0.25">
      <c r="A58" s="43">
        <v>51</v>
      </c>
      <c r="B58" s="11" t="s">
        <v>84</v>
      </c>
      <c r="C58" s="12" t="s">
        <v>85</v>
      </c>
      <c r="D58" s="20">
        <v>125</v>
      </c>
      <c r="E58" s="14">
        <v>1</v>
      </c>
      <c r="F58" s="14">
        <v>0</v>
      </c>
      <c r="G58" s="14">
        <v>0</v>
      </c>
      <c r="H58" s="14">
        <v>0</v>
      </c>
      <c r="I58" s="14">
        <v>0</v>
      </c>
      <c r="J58" s="10">
        <v>1</v>
      </c>
      <c r="K58" s="10">
        <v>0</v>
      </c>
      <c r="L58" s="10">
        <v>0</v>
      </c>
      <c r="M58" s="10">
        <v>0</v>
      </c>
      <c r="N58" s="10">
        <v>0</v>
      </c>
      <c r="O58" s="10">
        <v>2</v>
      </c>
      <c r="P58" s="21">
        <v>1.6</v>
      </c>
      <c r="Q58" s="10">
        <v>39</v>
      </c>
      <c r="R58" s="21">
        <v>31.2</v>
      </c>
      <c r="S58" s="64">
        <f>tbl_Data[[#This Row],[16]]+tbl_Data[[#This Row],[18]]</f>
        <v>32.799999999999997</v>
      </c>
    </row>
    <row r="59" spans="1:19" x14ac:dyDescent="0.25">
      <c r="A59" s="43">
        <v>52</v>
      </c>
      <c r="B59" s="11" t="s">
        <v>84</v>
      </c>
      <c r="C59" s="12" t="s">
        <v>86</v>
      </c>
      <c r="D59" s="20">
        <v>8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1</v>
      </c>
      <c r="R59" s="21">
        <v>12.5</v>
      </c>
      <c r="S59" s="64">
        <f>tbl_Data[[#This Row],[16]]+tbl_Data[[#This Row],[18]]</f>
        <v>12.5</v>
      </c>
    </row>
    <row r="60" spans="1:19" x14ac:dyDescent="0.25">
      <c r="A60" s="43">
        <v>53</v>
      </c>
      <c r="B60" s="11" t="s">
        <v>84</v>
      </c>
      <c r="C60" s="12" t="s">
        <v>122</v>
      </c>
      <c r="D60" s="20">
        <v>3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64">
        <f>tbl_Data[[#This Row],[16]]+tbl_Data[[#This Row],[18]]</f>
        <v>0</v>
      </c>
    </row>
    <row r="61" spans="1:19" x14ac:dyDescent="0.25">
      <c r="A61" s="43">
        <v>54</v>
      </c>
      <c r="B61" s="11" t="s">
        <v>87</v>
      </c>
      <c r="C61" s="12" t="s">
        <v>88</v>
      </c>
      <c r="D61" s="20">
        <v>82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16</v>
      </c>
      <c r="R61" s="21">
        <v>19.510000000000002</v>
      </c>
      <c r="S61" s="64">
        <f>tbl_Data[[#This Row],[16]]+tbl_Data[[#This Row],[18]]</f>
        <v>19.510000000000002</v>
      </c>
    </row>
    <row r="62" spans="1:19" x14ac:dyDescent="0.25">
      <c r="A62" s="43">
        <v>55</v>
      </c>
      <c r="B62" s="11" t="s">
        <v>87</v>
      </c>
      <c r="C62" s="12" t="s">
        <v>89</v>
      </c>
      <c r="D62" s="20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0</v>
      </c>
      <c r="R62" s="21">
        <v>0</v>
      </c>
      <c r="S62" s="64">
        <f>tbl_Data[[#This Row],[16]]+tbl_Data[[#This Row],[18]]</f>
        <v>0</v>
      </c>
    </row>
    <row r="63" spans="1:19" x14ac:dyDescent="0.25">
      <c r="A63" s="43">
        <v>56</v>
      </c>
      <c r="B63" s="11" t="s">
        <v>87</v>
      </c>
      <c r="C63" s="12" t="s">
        <v>123</v>
      </c>
      <c r="D63" s="20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0</v>
      </c>
      <c r="R63" s="21">
        <v>0</v>
      </c>
      <c r="S63" s="64">
        <f>tbl_Data[[#This Row],[16]]+tbl_Data[[#This Row],[18]]</f>
        <v>0</v>
      </c>
    </row>
    <row r="64" spans="1:19" x14ac:dyDescent="0.25">
      <c r="A64" s="43">
        <v>57</v>
      </c>
      <c r="B64" s="11" t="s">
        <v>87</v>
      </c>
      <c r="C64" s="12" t="s">
        <v>90</v>
      </c>
      <c r="D64" s="20">
        <v>32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5</v>
      </c>
      <c r="R64" s="21">
        <v>15.63</v>
      </c>
      <c r="S64" s="64">
        <f>tbl_Data[[#This Row],[16]]+tbl_Data[[#This Row],[18]]</f>
        <v>15.63</v>
      </c>
    </row>
    <row r="65" spans="1:19" x14ac:dyDescent="0.25">
      <c r="A65" s="43">
        <v>58</v>
      </c>
      <c r="B65" s="11" t="s">
        <v>91</v>
      </c>
      <c r="C65" s="12" t="s">
        <v>92</v>
      </c>
      <c r="D65" s="20">
        <v>145</v>
      </c>
      <c r="E65" s="14">
        <v>5</v>
      </c>
      <c r="F65" s="14">
        <v>0</v>
      </c>
      <c r="G65" s="14">
        <v>1</v>
      </c>
      <c r="H65" s="14">
        <v>0</v>
      </c>
      <c r="I65" s="14">
        <v>0</v>
      </c>
      <c r="J65" s="10">
        <v>0</v>
      </c>
      <c r="K65" s="10">
        <v>1</v>
      </c>
      <c r="L65" s="10">
        <v>0</v>
      </c>
      <c r="M65" s="10">
        <v>0</v>
      </c>
      <c r="N65" s="10">
        <v>6</v>
      </c>
      <c r="O65" s="10">
        <v>13</v>
      </c>
      <c r="P65" s="21">
        <v>8.9700000000000006</v>
      </c>
      <c r="Q65" s="10">
        <v>209</v>
      </c>
      <c r="R65" s="21">
        <v>144.13999999999999</v>
      </c>
      <c r="S65" s="64">
        <f>tbl_Data[[#This Row],[16]]+tbl_Data[[#This Row],[18]]</f>
        <v>153.10999999999999</v>
      </c>
    </row>
    <row r="66" spans="1:19" x14ac:dyDescent="0.25">
      <c r="A66" s="43">
        <v>59</v>
      </c>
      <c r="B66" s="11" t="s">
        <v>91</v>
      </c>
      <c r="C66" s="12" t="s">
        <v>100</v>
      </c>
      <c r="D66" s="20">
        <v>18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2</v>
      </c>
      <c r="R66" s="21">
        <v>11.11</v>
      </c>
      <c r="S66" s="64">
        <f>tbl_Data[[#This Row],[16]]+tbl_Data[[#This Row],[18]]</f>
        <v>11.11</v>
      </c>
    </row>
    <row r="67" spans="1:19" x14ac:dyDescent="0.25">
      <c r="A67" s="43">
        <v>60</v>
      </c>
      <c r="B67" s="11" t="s">
        <v>91</v>
      </c>
      <c r="C67" s="12" t="s">
        <v>95</v>
      </c>
      <c r="D67" s="20">
        <v>18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6</v>
      </c>
      <c r="R67" s="21">
        <v>33.33</v>
      </c>
      <c r="S67" s="64">
        <f>tbl_Data[[#This Row],[16]]+tbl_Data[[#This Row],[18]]</f>
        <v>33.33</v>
      </c>
    </row>
    <row r="68" spans="1:19" x14ac:dyDescent="0.25">
      <c r="A68" s="43">
        <v>61</v>
      </c>
      <c r="B68" s="11" t="s">
        <v>91</v>
      </c>
      <c r="C68" s="12" t="s">
        <v>96</v>
      </c>
      <c r="D68" s="20">
        <v>26</v>
      </c>
      <c r="E68" s="14">
        <v>0</v>
      </c>
      <c r="F68" s="14">
        <v>0</v>
      </c>
      <c r="G68" s="14">
        <v>0</v>
      </c>
      <c r="H68" s="14">
        <v>4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1</v>
      </c>
      <c r="O68" s="10">
        <v>5</v>
      </c>
      <c r="P68" s="21">
        <v>19.23</v>
      </c>
      <c r="Q68" s="10">
        <v>18</v>
      </c>
      <c r="R68" s="21">
        <v>69.23</v>
      </c>
      <c r="S68" s="64">
        <f>tbl_Data[[#This Row],[16]]+tbl_Data[[#This Row],[18]]</f>
        <v>88.460000000000008</v>
      </c>
    </row>
    <row r="69" spans="1:19" x14ac:dyDescent="0.25">
      <c r="A69" s="43">
        <v>62</v>
      </c>
      <c r="B69" s="11" t="s">
        <v>91</v>
      </c>
      <c r="C69" s="12" t="s">
        <v>102</v>
      </c>
      <c r="D69" s="20">
        <v>16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0</v>
      </c>
      <c r="R69" s="21">
        <v>0</v>
      </c>
      <c r="S69" s="64">
        <f>tbl_Data[[#This Row],[16]]+tbl_Data[[#This Row],[18]]</f>
        <v>0</v>
      </c>
    </row>
    <row r="70" spans="1:19" x14ac:dyDescent="0.25">
      <c r="A70" s="43">
        <v>63</v>
      </c>
      <c r="B70" s="11" t="s">
        <v>91</v>
      </c>
      <c r="C70" s="12" t="s">
        <v>98</v>
      </c>
      <c r="D70" s="20">
        <v>14</v>
      </c>
      <c r="E70" s="14">
        <v>0</v>
      </c>
      <c r="F70" s="14">
        <v>0</v>
      </c>
      <c r="G70" s="14">
        <v>0</v>
      </c>
      <c r="H70" s="14">
        <v>1</v>
      </c>
      <c r="I70" s="14">
        <v>0</v>
      </c>
      <c r="J70" s="10">
        <v>1</v>
      </c>
      <c r="K70" s="10">
        <v>0</v>
      </c>
      <c r="L70" s="10">
        <v>0</v>
      </c>
      <c r="M70" s="10">
        <v>0</v>
      </c>
      <c r="N70" s="10">
        <v>1</v>
      </c>
      <c r="O70" s="10">
        <v>3</v>
      </c>
      <c r="P70" s="21">
        <v>21.43</v>
      </c>
      <c r="Q70" s="10">
        <v>27</v>
      </c>
      <c r="R70" s="21">
        <v>192.86</v>
      </c>
      <c r="S70" s="64">
        <f>tbl_Data[[#This Row],[16]]+tbl_Data[[#This Row],[18]]</f>
        <v>214.29000000000002</v>
      </c>
    </row>
    <row r="71" spans="1:19" x14ac:dyDescent="0.25">
      <c r="A71" s="43">
        <v>64</v>
      </c>
      <c r="B71" s="11" t="s">
        <v>91</v>
      </c>
      <c r="C71" s="12" t="s">
        <v>106</v>
      </c>
      <c r="D71" s="20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64">
        <f>tbl_Data[[#This Row],[16]]+tbl_Data[[#This Row],[18]]</f>
        <v>0</v>
      </c>
    </row>
    <row r="72" spans="1:19" x14ac:dyDescent="0.25">
      <c r="A72" s="43">
        <v>65</v>
      </c>
      <c r="B72" s="11" t="s">
        <v>91</v>
      </c>
      <c r="C72" s="12" t="s">
        <v>99</v>
      </c>
      <c r="D72" s="20">
        <v>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1</v>
      </c>
      <c r="R72" s="21">
        <v>100</v>
      </c>
      <c r="S72" s="64">
        <f>tbl_Data[[#This Row],[16]]+tbl_Data[[#This Row],[18]]</f>
        <v>100</v>
      </c>
    </row>
    <row r="73" spans="1:19" x14ac:dyDescent="0.25">
      <c r="A73" s="43">
        <v>66</v>
      </c>
      <c r="B73" s="11" t="s">
        <v>91</v>
      </c>
      <c r="C73" s="12" t="s">
        <v>93</v>
      </c>
      <c r="D73" s="20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64">
        <f>tbl_Data[[#This Row],[16]]+tbl_Data[[#This Row],[18]]</f>
        <v>0</v>
      </c>
    </row>
    <row r="74" spans="1:19" x14ac:dyDescent="0.25">
      <c r="A74" s="43">
        <v>67</v>
      </c>
      <c r="B74" s="11" t="s">
        <v>91</v>
      </c>
      <c r="C74" s="12" t="s">
        <v>94</v>
      </c>
      <c r="D74" s="20">
        <v>4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64">
        <f>tbl_Data[[#This Row],[16]]+tbl_Data[[#This Row],[18]]</f>
        <v>0</v>
      </c>
    </row>
    <row r="75" spans="1:19" x14ac:dyDescent="0.25">
      <c r="A75" s="43">
        <v>68</v>
      </c>
      <c r="B75" s="11" t="s">
        <v>91</v>
      </c>
      <c r="C75" s="12" t="s">
        <v>101</v>
      </c>
      <c r="D75" s="20">
        <v>60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4</v>
      </c>
      <c r="R75" s="21">
        <v>6.67</v>
      </c>
      <c r="S75" s="64">
        <f>tbl_Data[[#This Row],[16]]+tbl_Data[[#This Row],[18]]</f>
        <v>6.67</v>
      </c>
    </row>
    <row r="76" spans="1:19" x14ac:dyDescent="0.25">
      <c r="A76" s="43">
        <v>69</v>
      </c>
      <c r="B76" s="11" t="s">
        <v>91</v>
      </c>
      <c r="C76" s="12" t="s">
        <v>103</v>
      </c>
      <c r="D76" s="20">
        <v>66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0</v>
      </c>
      <c r="R76" s="21">
        <v>0</v>
      </c>
      <c r="S76" s="64">
        <f>tbl_Data[[#This Row],[16]]+tbl_Data[[#This Row],[18]]</f>
        <v>0</v>
      </c>
    </row>
    <row r="77" spans="1:19" x14ac:dyDescent="0.25">
      <c r="A77" s="43">
        <v>70</v>
      </c>
      <c r="B77" s="11" t="s">
        <v>91</v>
      </c>
      <c r="C77" s="12" t="s">
        <v>97</v>
      </c>
      <c r="D77" s="20">
        <v>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0</v>
      </c>
      <c r="R77" s="21">
        <v>0</v>
      </c>
      <c r="S77" s="64">
        <f>tbl_Data[[#This Row],[16]]+tbl_Data[[#This Row],[18]]</f>
        <v>0</v>
      </c>
    </row>
    <row r="78" spans="1:19" x14ac:dyDescent="0.25">
      <c r="A78" s="43">
        <v>71</v>
      </c>
      <c r="B78" s="11" t="s">
        <v>91</v>
      </c>
      <c r="C78" s="12" t="s">
        <v>104</v>
      </c>
      <c r="D78" s="20">
        <v>7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5</v>
      </c>
      <c r="R78" s="21">
        <v>71.430000000000007</v>
      </c>
      <c r="S78" s="64">
        <f>tbl_Data[[#This Row],[16]]+tbl_Data[[#This Row],[18]]</f>
        <v>71.430000000000007</v>
      </c>
    </row>
    <row r="79" spans="1:19" x14ac:dyDescent="0.25">
      <c r="A79" s="43">
        <v>72</v>
      </c>
      <c r="B79" s="11" t="s">
        <v>91</v>
      </c>
      <c r="C79" s="12" t="s">
        <v>105</v>
      </c>
      <c r="D79" s="20">
        <v>7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4</v>
      </c>
      <c r="R79" s="21">
        <v>57.14</v>
      </c>
      <c r="S79" s="64">
        <f>tbl_Data[[#This Row],[16]]+tbl_Data[[#This Row],[18]]</f>
        <v>57.14</v>
      </c>
    </row>
    <row r="80" spans="1:19" x14ac:dyDescent="0.25">
      <c r="A80" s="43">
        <v>73</v>
      </c>
      <c r="B80" s="11" t="s">
        <v>91</v>
      </c>
      <c r="C80" s="12" t="s">
        <v>124</v>
      </c>
      <c r="D80" s="20">
        <v>30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11</v>
      </c>
      <c r="R80" s="21">
        <v>36.67</v>
      </c>
      <c r="S80" s="64">
        <f>tbl_Data[[#This Row],[16]]+tbl_Data[[#This Row],[18]]</f>
        <v>36.67</v>
      </c>
    </row>
    <row r="81" spans="1:19" x14ac:dyDescent="0.25">
      <c r="A81" s="43">
        <v>74</v>
      </c>
      <c r="B81" s="11" t="s">
        <v>107</v>
      </c>
      <c r="C81" s="12" t="s">
        <v>108</v>
      </c>
      <c r="D81" s="20">
        <v>202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5</v>
      </c>
      <c r="R81" s="21">
        <v>2.48</v>
      </c>
      <c r="S81" s="64">
        <f>tbl_Data[[#This Row],[16]]+tbl_Data[[#This Row],[18]]</f>
        <v>2.48</v>
      </c>
    </row>
    <row r="82" spans="1:19" x14ac:dyDescent="0.25">
      <c r="A82" s="43">
        <v>75</v>
      </c>
      <c r="B82" s="11" t="s">
        <v>107</v>
      </c>
      <c r="C82" s="12" t="s">
        <v>109</v>
      </c>
      <c r="D82" s="20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0</v>
      </c>
      <c r="R82" s="21">
        <v>0</v>
      </c>
      <c r="S82" s="64">
        <f>tbl_Data[[#This Row],[16]]+tbl_Data[[#This Row],[18]]</f>
        <v>0</v>
      </c>
    </row>
    <row r="83" spans="1:19" x14ac:dyDescent="0.25">
      <c r="A83" s="43">
        <v>76</v>
      </c>
      <c r="B83" s="11" t="s">
        <v>107</v>
      </c>
      <c r="C83" s="12" t="s">
        <v>111</v>
      </c>
      <c r="D83" s="20">
        <v>2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0</v>
      </c>
      <c r="R83" s="21">
        <v>0</v>
      </c>
      <c r="S83" s="64">
        <f>tbl_Data[[#This Row],[16]]+tbl_Data[[#This Row],[18]]</f>
        <v>0</v>
      </c>
    </row>
    <row r="84" spans="1:19" x14ac:dyDescent="0.25">
      <c r="A84" s="43">
        <v>77</v>
      </c>
      <c r="B84" s="11" t="s">
        <v>107</v>
      </c>
      <c r="C84" s="12" t="s">
        <v>112</v>
      </c>
      <c r="D84" s="20">
        <v>10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0</v>
      </c>
      <c r="R84" s="21">
        <v>0</v>
      </c>
      <c r="S84" s="64">
        <f>tbl_Data[[#This Row],[16]]+tbl_Data[[#This Row],[18]]</f>
        <v>0</v>
      </c>
    </row>
    <row r="85" spans="1:19" x14ac:dyDescent="0.25">
      <c r="A85" s="43">
        <v>78</v>
      </c>
      <c r="B85" s="11" t="s">
        <v>107</v>
      </c>
      <c r="C85" s="12" t="s">
        <v>147</v>
      </c>
      <c r="D85" s="20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0</v>
      </c>
      <c r="R85" s="21">
        <v>0</v>
      </c>
      <c r="S85" s="64">
        <f>tbl_Data[[#This Row],[16]]+tbl_Data[[#This Row],[18]]</f>
        <v>0</v>
      </c>
    </row>
    <row r="86" spans="1:19" x14ac:dyDescent="0.25">
      <c r="A86" s="43">
        <v>79</v>
      </c>
      <c r="B86" s="11" t="s">
        <v>107</v>
      </c>
      <c r="C86" s="12" t="s">
        <v>113</v>
      </c>
      <c r="D86" s="20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64">
        <f>tbl_Data[[#This Row],[16]]+tbl_Data[[#This Row],[18]]</f>
        <v>0</v>
      </c>
    </row>
    <row r="87" spans="1:19" x14ac:dyDescent="0.25">
      <c r="A87" s="43">
        <v>80</v>
      </c>
      <c r="B87" s="11" t="s">
        <v>107</v>
      </c>
      <c r="C87" s="12" t="s">
        <v>125</v>
      </c>
      <c r="D87" s="20">
        <v>16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10</v>
      </c>
      <c r="R87" s="21">
        <v>62.5</v>
      </c>
      <c r="S87" s="64">
        <f>tbl_Data[[#This Row],[16]]+tbl_Data[[#This Row],[18]]</f>
        <v>62.5</v>
      </c>
    </row>
    <row r="88" spans="1:19" x14ac:dyDescent="0.25">
      <c r="A88" s="43">
        <v>81</v>
      </c>
      <c r="B88" s="11" t="s">
        <v>107</v>
      </c>
      <c r="C88" s="12" t="s">
        <v>148</v>
      </c>
      <c r="D88" s="20">
        <v>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4</v>
      </c>
      <c r="R88" s="21">
        <v>22.22</v>
      </c>
      <c r="S88" s="64">
        <f>tbl_Data[[#This Row],[16]]+tbl_Data[[#This Row],[18]]</f>
        <v>22.22</v>
      </c>
    </row>
    <row r="89" spans="1:19" x14ac:dyDescent="0.25">
      <c r="A89" s="43">
        <v>82</v>
      </c>
      <c r="B89" s="11" t="s">
        <v>107</v>
      </c>
      <c r="C89" s="12" t="s">
        <v>110</v>
      </c>
      <c r="D89" s="20">
        <v>48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1</v>
      </c>
      <c r="R89" s="21">
        <v>2.08</v>
      </c>
      <c r="S89" s="64">
        <f>tbl_Data[[#This Row],[16]]+tbl_Data[[#This Row],[18]]</f>
        <v>2.08</v>
      </c>
    </row>
    <row r="90" spans="1:19" x14ac:dyDescent="0.25">
      <c r="A90" s="72" t="s">
        <v>16</v>
      </c>
      <c r="B90" s="73"/>
      <c r="C90" s="74"/>
      <c r="D90" s="75">
        <f>SUBTOTAL(109,tbl_Data[4])</f>
        <v>2329</v>
      </c>
      <c r="E90" s="76">
        <f>SUBTOTAL(109,tbl_Data[5])</f>
        <v>6</v>
      </c>
      <c r="F90" s="76">
        <f>SUBTOTAL(109,tbl_Data[6])</f>
        <v>0</v>
      </c>
      <c r="G90" s="76">
        <f>SUBTOTAL(109,tbl_Data[7])</f>
        <v>1</v>
      </c>
      <c r="H90" s="76">
        <f>SUBTOTAL(109,tbl_Data[8])</f>
        <v>5</v>
      </c>
      <c r="I90" s="76">
        <f>SUBTOTAL(109,tbl_Data[9])</f>
        <v>0</v>
      </c>
      <c r="J90" s="77">
        <f>SUBTOTAL(107,tbl_Data[10])</f>
        <v>0.15520673239323959</v>
      </c>
      <c r="K90" s="77">
        <f>SUBTOTAL(109,tbl_Data[11])</f>
        <v>2</v>
      </c>
      <c r="L90" s="77">
        <f>SUBTOTAL(109,tbl_Data[12])</f>
        <v>0</v>
      </c>
      <c r="M90" s="77">
        <f>SUBTOTAL(109,tbl_Data[13])</f>
        <v>0</v>
      </c>
      <c r="N90" s="77">
        <f>SUBTOTAL(109,tbl_Data[14])</f>
        <v>10</v>
      </c>
      <c r="O90" s="77">
        <f>SUBTOTAL(109,tbl_Data[15])</f>
        <v>26</v>
      </c>
      <c r="P90" s="78">
        <f>tbl_Data[[#Totals],[15]]/tbl_Data[[#Totals],[4]]*100</f>
        <v>1.1163589523400601</v>
      </c>
      <c r="Q90" s="77">
        <f>SUBTOTAL(109,tbl_Data[17])</f>
        <v>560</v>
      </c>
      <c r="R90" s="78">
        <f>tbl_Data[[#Totals],[17]]/tbl_Data[[#Totals],[4]]*100</f>
        <v>24.044654358093602</v>
      </c>
      <c r="S90" s="79">
        <f>tbl_Data[[#Totals],[16]]+tbl_Data[[#Totals],[18]]</f>
        <v>25.161013310433663</v>
      </c>
    </row>
  </sheetData>
  <mergeCells count="13">
    <mergeCell ref="O5:P5"/>
    <mergeCell ref="Q5:R5"/>
    <mergeCell ref="S5:S6"/>
    <mergeCell ref="A5:A6"/>
    <mergeCell ref="B5:B6"/>
    <mergeCell ref="C5:C6"/>
    <mergeCell ref="D5:D6"/>
    <mergeCell ref="E5:N5"/>
    <mergeCell ref="A1:R1"/>
    <mergeCell ref="B2:F2"/>
    <mergeCell ref="C3:E3"/>
    <mergeCell ref="F3:H3"/>
    <mergeCell ref="B4:R4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95"/>
  <sheetViews>
    <sheetView tabSelected="1" zoomScaleNormal="100" workbookViewId="0">
      <pane ySplit="7" topLeftCell="A8" activePane="bottomLeft" state="frozen"/>
      <selection pane="bottomLeft" activeCell="P77" sqref="P77"/>
    </sheetView>
  </sheetViews>
  <sheetFormatPr defaultRowHeight="15" x14ac:dyDescent="0.25"/>
  <cols>
    <col min="1" max="1" width="4.140625" style="41" customWidth="1"/>
    <col min="2" max="2" width="16.7109375" style="41" customWidth="1"/>
    <col min="3" max="3" width="41.85546875" style="41" customWidth="1"/>
    <col min="4" max="4" width="6.28515625" style="41" customWidth="1"/>
    <col min="5" max="9" width="4.28515625" style="41" customWidth="1"/>
    <col min="10" max="14" width="5.140625" style="41" customWidth="1"/>
    <col min="15" max="15" width="6.28515625" style="41" customWidth="1"/>
    <col min="16" max="16" width="5.7109375" style="41" customWidth="1"/>
    <col min="17" max="17" width="6.7109375" style="41" customWidth="1"/>
    <col min="18" max="18" width="6.42578125" style="41" customWidth="1"/>
    <col min="19" max="19" width="6.5703125" style="41" customWidth="1"/>
    <col min="20" max="16384" width="9.140625" style="41"/>
  </cols>
  <sheetData>
    <row r="1" spans="1:19" ht="15.75" x14ac:dyDescent="0.25">
      <c r="A1" s="81" t="s">
        <v>23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9" ht="15.75" x14ac:dyDescent="0.25">
      <c r="A2" s="15"/>
      <c r="B2" s="82" t="s">
        <v>18</v>
      </c>
      <c r="C2" s="82"/>
      <c r="D2" s="82"/>
      <c r="E2" s="82"/>
      <c r="F2" s="82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42"/>
      <c r="B3" s="42"/>
      <c r="C3" s="83" t="s">
        <v>0</v>
      </c>
      <c r="D3" s="83"/>
      <c r="E3" s="83"/>
      <c r="F3" s="84">
        <v>45301</v>
      </c>
      <c r="G3" s="84"/>
      <c r="H3" s="84"/>
      <c r="I3" s="3" t="s">
        <v>1</v>
      </c>
      <c r="J3" s="42"/>
      <c r="K3" s="42"/>
      <c r="L3" s="42"/>
      <c r="M3" s="42"/>
      <c r="N3" s="42"/>
    </row>
    <row r="4" spans="1:19" x14ac:dyDescent="0.25">
      <c r="A4" s="4"/>
      <c r="B4" s="85" t="s">
        <v>22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9" ht="28.5" customHeight="1" x14ac:dyDescent="0.25">
      <c r="A5" s="90" t="s">
        <v>2</v>
      </c>
      <c r="B5" s="92" t="s">
        <v>3</v>
      </c>
      <c r="C5" s="92" t="s">
        <v>4</v>
      </c>
      <c r="D5" s="92" t="s">
        <v>19</v>
      </c>
      <c r="E5" s="94" t="s">
        <v>5</v>
      </c>
      <c r="F5" s="95"/>
      <c r="G5" s="95"/>
      <c r="H5" s="95"/>
      <c r="I5" s="95"/>
      <c r="J5" s="95"/>
      <c r="K5" s="95"/>
      <c r="L5" s="95"/>
      <c r="M5" s="95"/>
      <c r="N5" s="96"/>
      <c r="O5" s="86" t="s">
        <v>24</v>
      </c>
      <c r="P5" s="87"/>
      <c r="Q5" s="86" t="s">
        <v>25</v>
      </c>
      <c r="R5" s="87"/>
      <c r="S5" s="88" t="s">
        <v>26</v>
      </c>
    </row>
    <row r="6" spans="1:19" ht="42" customHeight="1" x14ac:dyDescent="0.25">
      <c r="A6" s="91"/>
      <c r="B6" s="93"/>
      <c r="C6" s="93"/>
      <c r="D6" s="93"/>
      <c r="E6" s="65" t="s">
        <v>6</v>
      </c>
      <c r="F6" s="65" t="s">
        <v>7</v>
      </c>
      <c r="G6" s="65" t="s">
        <v>8</v>
      </c>
      <c r="H6" s="65" t="s">
        <v>9</v>
      </c>
      <c r="I6" s="65" t="s">
        <v>10</v>
      </c>
      <c r="J6" s="66" t="s">
        <v>11</v>
      </c>
      <c r="K6" s="67" t="s">
        <v>12</v>
      </c>
      <c r="L6" s="66" t="s">
        <v>13</v>
      </c>
      <c r="M6" s="67" t="s">
        <v>14</v>
      </c>
      <c r="N6" s="66" t="s">
        <v>15</v>
      </c>
      <c r="O6" s="68" t="s">
        <v>20</v>
      </c>
      <c r="P6" s="68" t="s">
        <v>17</v>
      </c>
      <c r="Q6" s="68" t="s">
        <v>20</v>
      </c>
      <c r="R6" s="68" t="s">
        <v>17</v>
      </c>
      <c r="S6" s="89"/>
    </row>
    <row r="7" spans="1:19" ht="15" customHeight="1" x14ac:dyDescent="0.25">
      <c r="A7" s="62" t="s">
        <v>126</v>
      </c>
      <c r="B7" s="16" t="s">
        <v>127</v>
      </c>
      <c r="C7" s="16" t="s">
        <v>128</v>
      </c>
      <c r="D7" s="16" t="s">
        <v>129</v>
      </c>
      <c r="E7" s="5" t="s">
        <v>130</v>
      </c>
      <c r="F7" s="5" t="s">
        <v>131</v>
      </c>
      <c r="G7" s="5" t="s">
        <v>132</v>
      </c>
      <c r="H7" s="5" t="s">
        <v>133</v>
      </c>
      <c r="I7" s="5" t="s">
        <v>134</v>
      </c>
      <c r="J7" s="17" t="s">
        <v>135</v>
      </c>
      <c r="K7" s="17" t="s">
        <v>136</v>
      </c>
      <c r="L7" s="17" t="s">
        <v>137</v>
      </c>
      <c r="M7" s="17" t="s">
        <v>138</v>
      </c>
      <c r="N7" s="17" t="s">
        <v>139</v>
      </c>
      <c r="O7" s="18" t="s">
        <v>140</v>
      </c>
      <c r="P7" s="18" t="s">
        <v>141</v>
      </c>
      <c r="Q7" s="18" t="s">
        <v>142</v>
      </c>
      <c r="R7" s="18" t="s">
        <v>143</v>
      </c>
      <c r="S7" s="63" t="s">
        <v>144</v>
      </c>
    </row>
    <row r="8" spans="1:19" x14ac:dyDescent="0.25">
      <c r="A8" s="43">
        <v>1</v>
      </c>
      <c r="B8" s="11" t="s">
        <v>78</v>
      </c>
      <c r="C8" s="24" t="s">
        <v>79</v>
      </c>
      <c r="D8" s="25">
        <v>102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7">
        <v>0</v>
      </c>
      <c r="Q8" s="26">
        <v>0</v>
      </c>
      <c r="R8" s="27">
        <v>0</v>
      </c>
      <c r="S8" s="27">
        <f>R8+P8</f>
        <v>0</v>
      </c>
    </row>
    <row r="9" spans="1:19" x14ac:dyDescent="0.25">
      <c r="A9" s="43">
        <v>2</v>
      </c>
      <c r="B9" s="11" t="s">
        <v>91</v>
      </c>
      <c r="C9" s="24" t="s">
        <v>103</v>
      </c>
      <c r="D9" s="25">
        <v>66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7">
        <v>0</v>
      </c>
      <c r="Q9" s="26">
        <v>0</v>
      </c>
      <c r="R9" s="27">
        <v>0</v>
      </c>
      <c r="S9" s="27">
        <f>R9+P9</f>
        <v>0</v>
      </c>
    </row>
    <row r="10" spans="1:19" x14ac:dyDescent="0.25">
      <c r="A10" s="43">
        <v>3</v>
      </c>
      <c r="B10" s="11" t="s">
        <v>32</v>
      </c>
      <c r="C10" s="24" t="s">
        <v>33</v>
      </c>
      <c r="D10" s="25">
        <v>46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7">
        <v>0</v>
      </c>
      <c r="Q10" s="26">
        <v>0</v>
      </c>
      <c r="R10" s="27">
        <v>0</v>
      </c>
      <c r="S10" s="27">
        <f>R10+P10</f>
        <v>0</v>
      </c>
    </row>
    <row r="11" spans="1:19" x14ac:dyDescent="0.25">
      <c r="A11" s="43">
        <v>4</v>
      </c>
      <c r="B11" s="11" t="s">
        <v>76</v>
      </c>
      <c r="C11" s="24" t="s">
        <v>77</v>
      </c>
      <c r="D11" s="25">
        <v>42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7">
        <v>0</v>
      </c>
      <c r="Q11" s="26">
        <v>0</v>
      </c>
      <c r="R11" s="27">
        <v>0</v>
      </c>
      <c r="S11" s="27">
        <f>R11+P11</f>
        <v>0</v>
      </c>
    </row>
    <row r="12" spans="1:19" x14ac:dyDescent="0.25">
      <c r="A12" s="43">
        <v>5</v>
      </c>
      <c r="B12" s="11" t="s">
        <v>44</v>
      </c>
      <c r="C12" s="24" t="s">
        <v>45</v>
      </c>
      <c r="D12" s="25">
        <v>38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7">
        <v>0</v>
      </c>
      <c r="Q12" s="26">
        <v>0</v>
      </c>
      <c r="R12" s="27">
        <v>0</v>
      </c>
      <c r="S12" s="27">
        <f>R12+P12</f>
        <v>0</v>
      </c>
    </row>
    <row r="13" spans="1:19" x14ac:dyDescent="0.25">
      <c r="A13" s="43">
        <v>6</v>
      </c>
      <c r="B13" s="11" t="s">
        <v>41</v>
      </c>
      <c r="C13" s="24" t="s">
        <v>116</v>
      </c>
      <c r="D13" s="25">
        <v>24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7">
        <v>0</v>
      </c>
      <c r="Q13" s="26">
        <v>0</v>
      </c>
      <c r="R13" s="27">
        <v>0</v>
      </c>
      <c r="S13" s="27">
        <f>R13+P13</f>
        <v>0</v>
      </c>
    </row>
    <row r="14" spans="1:19" x14ac:dyDescent="0.25">
      <c r="A14" s="43">
        <v>7</v>
      </c>
      <c r="B14" s="11" t="s">
        <v>27</v>
      </c>
      <c r="C14" s="24" t="s">
        <v>28</v>
      </c>
      <c r="D14" s="25">
        <v>23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7">
        <v>0</v>
      </c>
      <c r="Q14" s="26">
        <v>0</v>
      </c>
      <c r="R14" s="27">
        <v>0</v>
      </c>
      <c r="S14" s="27">
        <f>R14+P14</f>
        <v>0</v>
      </c>
    </row>
    <row r="15" spans="1:19" x14ac:dyDescent="0.25">
      <c r="A15" s="43">
        <v>8</v>
      </c>
      <c r="B15" s="11" t="s">
        <v>57</v>
      </c>
      <c r="C15" s="24" t="s">
        <v>119</v>
      </c>
      <c r="D15" s="25">
        <v>23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7">
        <v>0</v>
      </c>
      <c r="Q15" s="26">
        <v>0</v>
      </c>
      <c r="R15" s="27">
        <v>0</v>
      </c>
      <c r="S15" s="27">
        <f>R15+P15</f>
        <v>0</v>
      </c>
    </row>
    <row r="16" spans="1:19" x14ac:dyDescent="0.25">
      <c r="A16" s="43">
        <v>9</v>
      </c>
      <c r="B16" s="11" t="s">
        <v>29</v>
      </c>
      <c r="C16" s="24" t="s">
        <v>35</v>
      </c>
      <c r="D16" s="25">
        <v>19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7">
        <v>0</v>
      </c>
      <c r="Q16" s="26">
        <v>0</v>
      </c>
      <c r="R16" s="27">
        <v>0</v>
      </c>
      <c r="S16" s="27">
        <f>R16+P16</f>
        <v>0</v>
      </c>
    </row>
    <row r="17" spans="1:19" x14ac:dyDescent="0.25">
      <c r="A17" s="43">
        <v>10</v>
      </c>
      <c r="B17" s="11" t="s">
        <v>57</v>
      </c>
      <c r="C17" s="24" t="s">
        <v>120</v>
      </c>
      <c r="D17" s="25">
        <v>18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7">
        <v>0</v>
      </c>
      <c r="Q17" s="26">
        <v>0</v>
      </c>
      <c r="R17" s="27">
        <v>0</v>
      </c>
      <c r="S17" s="27">
        <f>R17+P17</f>
        <v>0</v>
      </c>
    </row>
    <row r="18" spans="1:19" x14ac:dyDescent="0.25">
      <c r="A18" s="43">
        <v>11</v>
      </c>
      <c r="B18" s="11" t="s">
        <v>81</v>
      </c>
      <c r="C18" s="24" t="s">
        <v>121</v>
      </c>
      <c r="D18" s="25">
        <v>17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7">
        <v>0</v>
      </c>
      <c r="Q18" s="26">
        <v>0</v>
      </c>
      <c r="R18" s="27">
        <v>0</v>
      </c>
      <c r="S18" s="27">
        <f>R18+P18</f>
        <v>0</v>
      </c>
    </row>
    <row r="19" spans="1:19" x14ac:dyDescent="0.25">
      <c r="A19" s="43">
        <v>12</v>
      </c>
      <c r="B19" s="11" t="s">
        <v>37</v>
      </c>
      <c r="C19" s="24" t="s">
        <v>115</v>
      </c>
      <c r="D19" s="25">
        <v>16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7">
        <v>0</v>
      </c>
      <c r="Q19" s="26">
        <v>0</v>
      </c>
      <c r="R19" s="27">
        <v>0</v>
      </c>
      <c r="S19" s="27">
        <f>R19+P19</f>
        <v>0</v>
      </c>
    </row>
    <row r="20" spans="1:19" x14ac:dyDescent="0.25">
      <c r="A20" s="43">
        <v>13</v>
      </c>
      <c r="B20" s="11" t="s">
        <v>91</v>
      </c>
      <c r="C20" s="24" t="s">
        <v>102</v>
      </c>
      <c r="D20" s="25">
        <v>16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7">
        <v>0</v>
      </c>
      <c r="Q20" s="26">
        <v>0</v>
      </c>
      <c r="R20" s="27">
        <v>0</v>
      </c>
      <c r="S20" s="27">
        <f>R20+P20</f>
        <v>0</v>
      </c>
    </row>
    <row r="21" spans="1:19" x14ac:dyDescent="0.25">
      <c r="A21" s="43">
        <v>14</v>
      </c>
      <c r="B21" s="11" t="s">
        <v>54</v>
      </c>
      <c r="C21" s="24" t="s">
        <v>118</v>
      </c>
      <c r="D21" s="25">
        <v>16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7">
        <v>0</v>
      </c>
      <c r="Q21" s="26">
        <v>0</v>
      </c>
      <c r="R21" s="27">
        <v>0</v>
      </c>
      <c r="S21" s="27">
        <f>R21+P21</f>
        <v>0</v>
      </c>
    </row>
    <row r="22" spans="1:19" x14ac:dyDescent="0.25">
      <c r="A22" s="43">
        <v>15</v>
      </c>
      <c r="B22" s="11" t="s">
        <v>72</v>
      </c>
      <c r="C22" s="24" t="s">
        <v>75</v>
      </c>
      <c r="D22" s="25">
        <v>16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7">
        <v>0</v>
      </c>
      <c r="Q22" s="26">
        <v>0</v>
      </c>
      <c r="R22" s="27">
        <v>0</v>
      </c>
      <c r="S22" s="27">
        <f>R22+P22</f>
        <v>0</v>
      </c>
    </row>
    <row r="23" spans="1:19" x14ac:dyDescent="0.25">
      <c r="A23" s="43">
        <v>16</v>
      </c>
      <c r="B23" s="11" t="s">
        <v>78</v>
      </c>
      <c r="C23" s="24" t="s">
        <v>82</v>
      </c>
      <c r="D23" s="25">
        <v>15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7">
        <v>0</v>
      </c>
      <c r="Q23" s="26">
        <v>0</v>
      </c>
      <c r="R23" s="27">
        <v>0</v>
      </c>
      <c r="S23" s="27">
        <f>R23+P23</f>
        <v>0</v>
      </c>
    </row>
    <row r="24" spans="1:19" x14ac:dyDescent="0.25">
      <c r="A24" s="43">
        <v>17</v>
      </c>
      <c r="B24" s="11" t="s">
        <v>27</v>
      </c>
      <c r="C24" s="24" t="s">
        <v>114</v>
      </c>
      <c r="D24" s="25">
        <v>14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7">
        <v>0</v>
      </c>
      <c r="Q24" s="26">
        <v>0</v>
      </c>
      <c r="R24" s="27">
        <v>0</v>
      </c>
      <c r="S24" s="27">
        <f>R24+P24</f>
        <v>0</v>
      </c>
    </row>
    <row r="25" spans="1:19" x14ac:dyDescent="0.25">
      <c r="A25" s="43">
        <v>18</v>
      </c>
      <c r="B25" s="11" t="s">
        <v>78</v>
      </c>
      <c r="C25" s="24" t="s">
        <v>80</v>
      </c>
      <c r="D25" s="25">
        <v>13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7">
        <v>0</v>
      </c>
      <c r="Q25" s="26">
        <v>0</v>
      </c>
      <c r="R25" s="27">
        <v>0</v>
      </c>
      <c r="S25" s="27">
        <f>R25+P25</f>
        <v>0</v>
      </c>
    </row>
    <row r="26" spans="1:19" x14ac:dyDescent="0.25">
      <c r="A26" s="43">
        <v>19</v>
      </c>
      <c r="B26" s="11" t="s">
        <v>65</v>
      </c>
      <c r="C26" s="24" t="s">
        <v>145</v>
      </c>
      <c r="D26" s="25">
        <v>11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7">
        <v>0</v>
      </c>
      <c r="Q26" s="26">
        <v>0</v>
      </c>
      <c r="R26" s="27">
        <v>0</v>
      </c>
      <c r="S26" s="27">
        <f>R26+P26</f>
        <v>0</v>
      </c>
    </row>
    <row r="27" spans="1:19" x14ac:dyDescent="0.25">
      <c r="A27" s="43">
        <v>20</v>
      </c>
      <c r="B27" s="11" t="s">
        <v>29</v>
      </c>
      <c r="C27" s="24" t="s">
        <v>36</v>
      </c>
      <c r="D27" s="25">
        <v>10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7">
        <v>0</v>
      </c>
      <c r="Q27" s="26">
        <v>0</v>
      </c>
      <c r="R27" s="27">
        <v>0</v>
      </c>
      <c r="S27" s="27">
        <f>R27+P27</f>
        <v>0</v>
      </c>
    </row>
    <row r="28" spans="1:19" x14ac:dyDescent="0.25">
      <c r="A28" s="43">
        <v>21</v>
      </c>
      <c r="B28" s="11" t="s">
        <v>107</v>
      </c>
      <c r="C28" s="24" t="s">
        <v>112</v>
      </c>
      <c r="D28" s="25">
        <v>10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7">
        <v>0</v>
      </c>
      <c r="Q28" s="26">
        <v>0</v>
      </c>
      <c r="R28" s="27">
        <v>0</v>
      </c>
      <c r="S28" s="27">
        <f>R28+P28</f>
        <v>0</v>
      </c>
    </row>
    <row r="29" spans="1:19" x14ac:dyDescent="0.25">
      <c r="A29" s="43">
        <v>22</v>
      </c>
      <c r="B29" s="11" t="s">
        <v>41</v>
      </c>
      <c r="C29" s="24" t="s">
        <v>43</v>
      </c>
      <c r="D29" s="25">
        <v>9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7">
        <v>0</v>
      </c>
      <c r="Q29" s="26">
        <v>0</v>
      </c>
      <c r="R29" s="27">
        <v>0</v>
      </c>
      <c r="S29" s="27">
        <f>R29+P29</f>
        <v>0</v>
      </c>
    </row>
    <row r="30" spans="1:19" x14ac:dyDescent="0.25">
      <c r="A30" s="43">
        <v>23</v>
      </c>
      <c r="B30" s="11" t="s">
        <v>37</v>
      </c>
      <c r="C30" s="24" t="s">
        <v>39</v>
      </c>
      <c r="D30" s="25">
        <v>8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7">
        <v>0</v>
      </c>
      <c r="Q30" s="26">
        <v>0</v>
      </c>
      <c r="R30" s="27">
        <v>0</v>
      </c>
      <c r="S30" s="27">
        <f>R30+P30</f>
        <v>0</v>
      </c>
    </row>
    <row r="31" spans="1:19" x14ac:dyDescent="0.25">
      <c r="A31" s="43">
        <v>24</v>
      </c>
      <c r="B31" s="11" t="s">
        <v>91</v>
      </c>
      <c r="C31" s="24" t="s">
        <v>97</v>
      </c>
      <c r="D31" s="25">
        <v>6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7">
        <v>0</v>
      </c>
      <c r="Q31" s="26">
        <v>0</v>
      </c>
      <c r="R31" s="27">
        <v>0</v>
      </c>
      <c r="S31" s="27">
        <f>R31+P31</f>
        <v>0</v>
      </c>
    </row>
    <row r="32" spans="1:19" x14ac:dyDescent="0.25">
      <c r="A32" s="43">
        <v>25</v>
      </c>
      <c r="B32" s="11" t="s">
        <v>47</v>
      </c>
      <c r="C32" s="24" t="s">
        <v>49</v>
      </c>
      <c r="D32" s="25">
        <v>6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7">
        <v>0</v>
      </c>
      <c r="Q32" s="26">
        <v>0</v>
      </c>
      <c r="R32" s="27">
        <v>0</v>
      </c>
      <c r="S32" s="27">
        <f>R32+P32</f>
        <v>0</v>
      </c>
    </row>
    <row r="33" spans="1:19" x14ac:dyDescent="0.25">
      <c r="A33" s="43">
        <v>26</v>
      </c>
      <c r="B33" s="11" t="s">
        <v>72</v>
      </c>
      <c r="C33" s="24" t="s">
        <v>74</v>
      </c>
      <c r="D33" s="25">
        <v>6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7">
        <v>0</v>
      </c>
      <c r="Q33" s="26">
        <v>0</v>
      </c>
      <c r="R33" s="27">
        <v>0</v>
      </c>
      <c r="S33" s="27">
        <f>R33+P33</f>
        <v>0</v>
      </c>
    </row>
    <row r="34" spans="1:19" x14ac:dyDescent="0.25">
      <c r="A34" s="43">
        <v>27</v>
      </c>
      <c r="B34" s="11" t="s">
        <v>65</v>
      </c>
      <c r="C34" s="24" t="s">
        <v>69</v>
      </c>
      <c r="D34" s="25">
        <v>5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7">
        <v>0</v>
      </c>
      <c r="Q34" s="26">
        <v>0</v>
      </c>
      <c r="R34" s="27">
        <v>0</v>
      </c>
      <c r="S34" s="27">
        <f>R34+P34</f>
        <v>0</v>
      </c>
    </row>
    <row r="35" spans="1:19" x14ac:dyDescent="0.25">
      <c r="A35" s="43">
        <v>28</v>
      </c>
      <c r="B35" s="11" t="s">
        <v>91</v>
      </c>
      <c r="C35" s="24" t="s">
        <v>94</v>
      </c>
      <c r="D35" s="25">
        <v>4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7">
        <v>0</v>
      </c>
      <c r="Q35" s="26">
        <v>0</v>
      </c>
      <c r="R35" s="27">
        <v>0</v>
      </c>
      <c r="S35" s="27">
        <f>R35+P35</f>
        <v>0</v>
      </c>
    </row>
    <row r="36" spans="1:19" x14ac:dyDescent="0.25">
      <c r="A36" s="43">
        <v>29</v>
      </c>
      <c r="B36" s="11" t="s">
        <v>65</v>
      </c>
      <c r="C36" s="24" t="s">
        <v>68</v>
      </c>
      <c r="D36" s="25">
        <v>4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7">
        <v>0</v>
      </c>
      <c r="Q36" s="26">
        <v>0</v>
      </c>
      <c r="R36" s="27">
        <v>0</v>
      </c>
      <c r="S36" s="27">
        <f>R36+P36</f>
        <v>0</v>
      </c>
    </row>
    <row r="37" spans="1:19" x14ac:dyDescent="0.25">
      <c r="A37" s="43">
        <v>30</v>
      </c>
      <c r="B37" s="11" t="s">
        <v>78</v>
      </c>
      <c r="C37" s="24" t="s">
        <v>83</v>
      </c>
      <c r="D37" s="25">
        <v>3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7">
        <v>0</v>
      </c>
      <c r="Q37" s="26">
        <v>0</v>
      </c>
      <c r="R37" s="27">
        <v>0</v>
      </c>
      <c r="S37" s="27">
        <f>R37+P37</f>
        <v>0</v>
      </c>
    </row>
    <row r="38" spans="1:19" x14ac:dyDescent="0.25">
      <c r="A38" s="43">
        <v>31</v>
      </c>
      <c r="B38" s="11" t="s">
        <v>84</v>
      </c>
      <c r="C38" s="24" t="s">
        <v>122</v>
      </c>
      <c r="D38" s="25">
        <v>3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7">
        <v>0</v>
      </c>
      <c r="Q38" s="26">
        <v>0</v>
      </c>
      <c r="R38" s="27">
        <v>0</v>
      </c>
      <c r="S38" s="27">
        <f>R38+P38</f>
        <v>0</v>
      </c>
    </row>
    <row r="39" spans="1:19" x14ac:dyDescent="0.25">
      <c r="A39" s="43">
        <v>32</v>
      </c>
      <c r="B39" s="11" t="s">
        <v>44</v>
      </c>
      <c r="C39" s="24" t="s">
        <v>46</v>
      </c>
      <c r="D39" s="25">
        <v>3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7">
        <v>0</v>
      </c>
      <c r="Q39" s="26">
        <v>0</v>
      </c>
      <c r="R39" s="27">
        <v>0</v>
      </c>
      <c r="S39" s="27">
        <f>R39+P39</f>
        <v>0</v>
      </c>
    </row>
    <row r="40" spans="1:19" x14ac:dyDescent="0.25">
      <c r="A40" s="43">
        <v>33</v>
      </c>
      <c r="B40" s="11" t="s">
        <v>62</v>
      </c>
      <c r="C40" s="24" t="s">
        <v>64</v>
      </c>
      <c r="D40" s="25">
        <v>3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7">
        <v>0</v>
      </c>
      <c r="Q40" s="26">
        <v>0</v>
      </c>
      <c r="R40" s="27">
        <v>0</v>
      </c>
      <c r="S40" s="27">
        <f>R40+P40</f>
        <v>0</v>
      </c>
    </row>
    <row r="41" spans="1:19" x14ac:dyDescent="0.25">
      <c r="A41" s="43">
        <v>34</v>
      </c>
      <c r="B41" s="11" t="s">
        <v>107</v>
      </c>
      <c r="C41" s="24" t="s">
        <v>111</v>
      </c>
      <c r="D41" s="25">
        <v>2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7">
        <v>0</v>
      </c>
      <c r="Q41" s="26">
        <v>0</v>
      </c>
      <c r="R41" s="27">
        <v>0</v>
      </c>
      <c r="S41" s="27">
        <f>R41+P41</f>
        <v>0</v>
      </c>
    </row>
    <row r="42" spans="1:19" x14ac:dyDescent="0.25">
      <c r="A42" s="43">
        <v>35</v>
      </c>
      <c r="B42" s="11" t="s">
        <v>65</v>
      </c>
      <c r="C42" s="24" t="s">
        <v>67</v>
      </c>
      <c r="D42" s="25">
        <v>2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7">
        <v>0</v>
      </c>
      <c r="Q42" s="26">
        <v>0</v>
      </c>
      <c r="R42" s="27">
        <v>0</v>
      </c>
      <c r="S42" s="27">
        <f>R42+P42</f>
        <v>0</v>
      </c>
    </row>
    <row r="43" spans="1:19" x14ac:dyDescent="0.25">
      <c r="A43" s="43">
        <v>36</v>
      </c>
      <c r="B43" s="11" t="s">
        <v>91</v>
      </c>
      <c r="C43" s="24" t="s">
        <v>106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7">
        <v>0</v>
      </c>
      <c r="Q43" s="26">
        <v>0</v>
      </c>
      <c r="R43" s="27">
        <v>0</v>
      </c>
      <c r="S43" s="27">
        <f>R43+P43</f>
        <v>0</v>
      </c>
    </row>
    <row r="44" spans="1:19" x14ac:dyDescent="0.25">
      <c r="A44" s="43">
        <v>37</v>
      </c>
      <c r="B44" s="11" t="s">
        <v>107</v>
      </c>
      <c r="C44" s="24" t="s">
        <v>109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7">
        <v>0</v>
      </c>
      <c r="Q44" s="26">
        <v>0</v>
      </c>
      <c r="R44" s="27">
        <v>0</v>
      </c>
      <c r="S44" s="27">
        <f>R44+P44</f>
        <v>0</v>
      </c>
    </row>
    <row r="45" spans="1:19" x14ac:dyDescent="0.25">
      <c r="A45" s="43">
        <v>38</v>
      </c>
      <c r="B45" s="11" t="s">
        <v>91</v>
      </c>
      <c r="C45" s="24" t="s">
        <v>93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7">
        <v>0</v>
      </c>
      <c r="Q45" s="26">
        <v>0</v>
      </c>
      <c r="R45" s="27">
        <v>0</v>
      </c>
      <c r="S45" s="27">
        <f>R45+P45</f>
        <v>0</v>
      </c>
    </row>
    <row r="46" spans="1:19" x14ac:dyDescent="0.25">
      <c r="A46" s="43">
        <v>39</v>
      </c>
      <c r="B46" s="11" t="s">
        <v>107</v>
      </c>
      <c r="C46" s="24" t="s">
        <v>147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7">
        <v>0</v>
      </c>
      <c r="Q46" s="26">
        <v>0</v>
      </c>
      <c r="R46" s="27">
        <v>0</v>
      </c>
      <c r="S46" s="27">
        <f>R46+P46</f>
        <v>0</v>
      </c>
    </row>
    <row r="47" spans="1:19" x14ac:dyDescent="0.25">
      <c r="A47" s="43">
        <v>40</v>
      </c>
      <c r="B47" s="11" t="s">
        <v>107</v>
      </c>
      <c r="C47" s="24" t="s">
        <v>113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7">
        <v>0</v>
      </c>
      <c r="Q47" s="26">
        <v>0</v>
      </c>
      <c r="R47" s="27">
        <v>0</v>
      </c>
      <c r="S47" s="27">
        <f>R47+P47</f>
        <v>0</v>
      </c>
    </row>
    <row r="48" spans="1:19" x14ac:dyDescent="0.25">
      <c r="A48" s="43">
        <v>41</v>
      </c>
      <c r="B48" s="11" t="s">
        <v>50</v>
      </c>
      <c r="C48" s="24" t="s">
        <v>53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7">
        <v>0</v>
      </c>
      <c r="Q48" s="26">
        <v>0</v>
      </c>
      <c r="R48" s="27">
        <v>0</v>
      </c>
      <c r="S48" s="27">
        <f>R48+P48</f>
        <v>0</v>
      </c>
    </row>
    <row r="49" spans="1:19" x14ac:dyDescent="0.25">
      <c r="A49" s="43">
        <v>42</v>
      </c>
      <c r="B49" s="11" t="s">
        <v>37</v>
      </c>
      <c r="C49" s="24" t="s">
        <v>40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7">
        <v>0</v>
      </c>
      <c r="Q49" s="26">
        <v>0</v>
      </c>
      <c r="R49" s="27">
        <v>0</v>
      </c>
      <c r="S49" s="27">
        <f>R49+P49</f>
        <v>0</v>
      </c>
    </row>
    <row r="50" spans="1:19" x14ac:dyDescent="0.25">
      <c r="A50" s="43">
        <v>43</v>
      </c>
      <c r="B50" s="11" t="s">
        <v>87</v>
      </c>
      <c r="C50" s="24" t="s">
        <v>89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7">
        <v>0</v>
      </c>
      <c r="Q50" s="26">
        <v>0</v>
      </c>
      <c r="R50" s="27">
        <v>0</v>
      </c>
      <c r="S50" s="27">
        <f>R50+P50</f>
        <v>0</v>
      </c>
    </row>
    <row r="51" spans="1:19" x14ac:dyDescent="0.25">
      <c r="A51" s="43">
        <v>44</v>
      </c>
      <c r="B51" s="11" t="s">
        <v>87</v>
      </c>
      <c r="C51" s="24" t="s">
        <v>123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7">
        <v>0</v>
      </c>
      <c r="Q51" s="26">
        <v>0</v>
      </c>
      <c r="R51" s="27">
        <v>0</v>
      </c>
      <c r="S51" s="27">
        <f>R51+P51</f>
        <v>0</v>
      </c>
    </row>
    <row r="52" spans="1:19" x14ac:dyDescent="0.25">
      <c r="A52" s="43">
        <v>45</v>
      </c>
      <c r="B52" s="11" t="s">
        <v>62</v>
      </c>
      <c r="C52" s="28" t="s">
        <v>63</v>
      </c>
      <c r="D52" s="29">
        <v>54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>
        <v>0</v>
      </c>
      <c r="Q52" s="30">
        <v>1</v>
      </c>
      <c r="R52" s="31">
        <v>1.85</v>
      </c>
      <c r="S52" s="31">
        <f>R52+P52</f>
        <v>1.85</v>
      </c>
    </row>
    <row r="53" spans="1:19" x14ac:dyDescent="0.25">
      <c r="A53" s="43">
        <v>46</v>
      </c>
      <c r="B53" s="11" t="s">
        <v>107</v>
      </c>
      <c r="C53" s="28" t="s">
        <v>110</v>
      </c>
      <c r="D53" s="29">
        <v>48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1">
        <v>0</v>
      </c>
      <c r="Q53" s="30">
        <v>1</v>
      </c>
      <c r="R53" s="31">
        <v>2.08</v>
      </c>
      <c r="S53" s="31">
        <f>R53+P53</f>
        <v>2.08</v>
      </c>
    </row>
    <row r="54" spans="1:19" x14ac:dyDescent="0.25">
      <c r="A54" s="43">
        <v>47</v>
      </c>
      <c r="B54" s="11" t="s">
        <v>107</v>
      </c>
      <c r="C54" s="28" t="s">
        <v>108</v>
      </c>
      <c r="D54" s="29">
        <v>202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1">
        <v>0</v>
      </c>
      <c r="Q54" s="30">
        <v>5</v>
      </c>
      <c r="R54" s="31">
        <v>2.48</v>
      </c>
      <c r="S54" s="31">
        <f>R54+P54</f>
        <v>2.48</v>
      </c>
    </row>
    <row r="55" spans="1:19" x14ac:dyDescent="0.25">
      <c r="A55" s="43">
        <v>48</v>
      </c>
      <c r="B55" s="11" t="s">
        <v>47</v>
      </c>
      <c r="C55" s="28" t="s">
        <v>48</v>
      </c>
      <c r="D55" s="29">
        <v>27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1">
        <v>0</v>
      </c>
      <c r="Q55" s="30">
        <v>1</v>
      </c>
      <c r="R55" s="31">
        <v>3.7</v>
      </c>
      <c r="S55" s="31">
        <f>R55+P55</f>
        <v>3.7</v>
      </c>
    </row>
    <row r="56" spans="1:19" x14ac:dyDescent="0.25">
      <c r="A56" s="43">
        <v>49</v>
      </c>
      <c r="B56" s="11" t="s">
        <v>37</v>
      </c>
      <c r="C56" s="28" t="s">
        <v>38</v>
      </c>
      <c r="D56" s="29">
        <v>52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>
        <v>0</v>
      </c>
      <c r="Q56" s="30">
        <v>2</v>
      </c>
      <c r="R56" s="31">
        <v>3.85</v>
      </c>
      <c r="S56" s="31">
        <f>R56+P56</f>
        <v>3.85</v>
      </c>
    </row>
    <row r="57" spans="1:19" x14ac:dyDescent="0.25">
      <c r="A57" s="43">
        <v>50</v>
      </c>
      <c r="B57" s="11" t="s">
        <v>57</v>
      </c>
      <c r="C57" s="28" t="s">
        <v>59</v>
      </c>
      <c r="D57" s="29">
        <v>18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>
        <v>0</v>
      </c>
      <c r="Q57" s="30">
        <v>1</v>
      </c>
      <c r="R57" s="31">
        <v>5.56</v>
      </c>
      <c r="S57" s="31">
        <f>R57+P57</f>
        <v>5.56</v>
      </c>
    </row>
    <row r="58" spans="1:19" x14ac:dyDescent="0.25">
      <c r="A58" s="43">
        <v>51</v>
      </c>
      <c r="B58" s="11" t="s">
        <v>91</v>
      </c>
      <c r="C58" s="28" t="s">
        <v>101</v>
      </c>
      <c r="D58" s="29">
        <v>60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1">
        <v>0</v>
      </c>
      <c r="Q58" s="30">
        <v>4</v>
      </c>
      <c r="R58" s="31">
        <v>6.67</v>
      </c>
      <c r="S58" s="31">
        <f>R58+P58</f>
        <v>6.67</v>
      </c>
    </row>
    <row r="59" spans="1:19" x14ac:dyDescent="0.25">
      <c r="A59" s="43">
        <v>52</v>
      </c>
      <c r="B59" s="11" t="s">
        <v>29</v>
      </c>
      <c r="C59" s="28" t="s">
        <v>30</v>
      </c>
      <c r="D59" s="29">
        <v>119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1">
        <v>0</v>
      </c>
      <c r="Q59" s="30">
        <v>8</v>
      </c>
      <c r="R59" s="31">
        <v>6.72</v>
      </c>
      <c r="S59" s="31">
        <f>R59+P59</f>
        <v>6.72</v>
      </c>
    </row>
    <row r="60" spans="1:19" x14ac:dyDescent="0.25">
      <c r="A60" s="43">
        <v>53</v>
      </c>
      <c r="B60" s="11" t="s">
        <v>57</v>
      </c>
      <c r="C60" s="28" t="s">
        <v>58</v>
      </c>
      <c r="D60" s="29">
        <v>181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1">
        <v>0</v>
      </c>
      <c r="Q60" s="30">
        <v>15</v>
      </c>
      <c r="R60" s="31">
        <v>8.2899999999999991</v>
      </c>
      <c r="S60" s="31">
        <f>R60+P60</f>
        <v>8.2899999999999991</v>
      </c>
    </row>
    <row r="61" spans="1:19" x14ac:dyDescent="0.25">
      <c r="A61" s="43">
        <v>54</v>
      </c>
      <c r="B61" s="11" t="s">
        <v>65</v>
      </c>
      <c r="C61" s="32" t="s">
        <v>146</v>
      </c>
      <c r="D61" s="33">
        <v>10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1</v>
      </c>
      <c r="L61" s="34">
        <v>0</v>
      </c>
      <c r="M61" s="34">
        <v>0</v>
      </c>
      <c r="N61" s="34">
        <v>0</v>
      </c>
      <c r="O61" s="34">
        <v>1</v>
      </c>
      <c r="P61" s="35">
        <v>10</v>
      </c>
      <c r="Q61" s="34">
        <v>0</v>
      </c>
      <c r="R61" s="35">
        <v>0</v>
      </c>
      <c r="S61" s="35">
        <f>R61+P61</f>
        <v>10</v>
      </c>
    </row>
    <row r="62" spans="1:19" x14ac:dyDescent="0.25">
      <c r="A62" s="43">
        <v>55</v>
      </c>
      <c r="B62" s="11" t="s">
        <v>91</v>
      </c>
      <c r="C62" s="32" t="s">
        <v>100</v>
      </c>
      <c r="D62" s="33">
        <v>18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5">
        <v>0</v>
      </c>
      <c r="Q62" s="34">
        <v>2</v>
      </c>
      <c r="R62" s="35">
        <v>11.11</v>
      </c>
      <c r="S62" s="35">
        <f>R62+P62</f>
        <v>11.11</v>
      </c>
    </row>
    <row r="63" spans="1:19" x14ac:dyDescent="0.25">
      <c r="A63" s="43">
        <v>56</v>
      </c>
      <c r="B63" s="11" t="s">
        <v>72</v>
      </c>
      <c r="C63" s="32" t="s">
        <v>73</v>
      </c>
      <c r="D63" s="33">
        <v>48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5">
        <v>0</v>
      </c>
      <c r="Q63" s="34">
        <v>6</v>
      </c>
      <c r="R63" s="35">
        <v>12.5</v>
      </c>
      <c r="S63" s="35">
        <f>R63+P63</f>
        <v>12.5</v>
      </c>
    </row>
    <row r="64" spans="1:19" x14ac:dyDescent="0.25">
      <c r="A64" s="43">
        <v>57</v>
      </c>
      <c r="B64" s="11" t="s">
        <v>84</v>
      </c>
      <c r="C64" s="32" t="s">
        <v>86</v>
      </c>
      <c r="D64" s="33">
        <v>8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5">
        <v>0</v>
      </c>
      <c r="Q64" s="34">
        <v>1</v>
      </c>
      <c r="R64" s="35">
        <v>12.5</v>
      </c>
      <c r="S64" s="35">
        <f>R64+P64</f>
        <v>12.5</v>
      </c>
    </row>
    <row r="65" spans="1:19" x14ac:dyDescent="0.25">
      <c r="A65" s="43">
        <v>58</v>
      </c>
      <c r="B65" s="11" t="s">
        <v>29</v>
      </c>
      <c r="C65" s="32" t="s">
        <v>31</v>
      </c>
      <c r="D65" s="33">
        <v>7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5">
        <v>0</v>
      </c>
      <c r="Q65" s="34">
        <v>1</v>
      </c>
      <c r="R65" s="35">
        <v>14.29</v>
      </c>
      <c r="S65" s="35">
        <f>R65+P65</f>
        <v>14.29</v>
      </c>
    </row>
    <row r="66" spans="1:19" x14ac:dyDescent="0.25">
      <c r="A66" s="43">
        <v>59</v>
      </c>
      <c r="B66" s="11" t="s">
        <v>87</v>
      </c>
      <c r="C66" s="32" t="s">
        <v>90</v>
      </c>
      <c r="D66" s="33">
        <v>32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5">
        <v>0</v>
      </c>
      <c r="Q66" s="34">
        <v>5</v>
      </c>
      <c r="R66" s="35">
        <v>15.63</v>
      </c>
      <c r="S66" s="35">
        <f>R66+P66</f>
        <v>15.63</v>
      </c>
    </row>
    <row r="67" spans="1:19" x14ac:dyDescent="0.25">
      <c r="A67" s="43">
        <v>60</v>
      </c>
      <c r="B67" s="11" t="s">
        <v>87</v>
      </c>
      <c r="C67" s="32" t="s">
        <v>88</v>
      </c>
      <c r="D67" s="33">
        <v>82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5">
        <v>0</v>
      </c>
      <c r="Q67" s="34">
        <v>16</v>
      </c>
      <c r="R67" s="35">
        <v>19.510000000000002</v>
      </c>
      <c r="S67" s="35">
        <f>R67+P67</f>
        <v>19.510000000000002</v>
      </c>
    </row>
    <row r="68" spans="1:19" x14ac:dyDescent="0.25">
      <c r="A68" s="43">
        <v>61</v>
      </c>
      <c r="B68" s="11" t="s">
        <v>54</v>
      </c>
      <c r="C68" s="32" t="s">
        <v>56</v>
      </c>
      <c r="D68" s="33">
        <v>5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5">
        <v>0</v>
      </c>
      <c r="Q68" s="34">
        <v>1</v>
      </c>
      <c r="R68" s="35">
        <v>20</v>
      </c>
      <c r="S68" s="35">
        <f>R68+P68</f>
        <v>20</v>
      </c>
    </row>
    <row r="69" spans="1:19" x14ac:dyDescent="0.25">
      <c r="A69" s="43">
        <v>62</v>
      </c>
      <c r="B69" s="11" t="s">
        <v>54</v>
      </c>
      <c r="C69" s="32" t="s">
        <v>55</v>
      </c>
      <c r="D69" s="33">
        <v>38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1</v>
      </c>
      <c r="O69" s="34">
        <v>1</v>
      </c>
      <c r="P69" s="35">
        <v>2.63</v>
      </c>
      <c r="Q69" s="34">
        <v>7</v>
      </c>
      <c r="R69" s="35">
        <v>18.420000000000002</v>
      </c>
      <c r="S69" s="35">
        <f>R69+P69</f>
        <v>21.05</v>
      </c>
    </row>
    <row r="70" spans="1:19" x14ac:dyDescent="0.25">
      <c r="A70" s="43">
        <v>63</v>
      </c>
      <c r="B70" s="11" t="s">
        <v>41</v>
      </c>
      <c r="C70" s="32" t="s">
        <v>42</v>
      </c>
      <c r="D70" s="33">
        <v>95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5">
        <v>0</v>
      </c>
      <c r="Q70" s="34">
        <v>20</v>
      </c>
      <c r="R70" s="35">
        <v>21.05</v>
      </c>
      <c r="S70" s="35">
        <f>R70+P70</f>
        <v>21.05</v>
      </c>
    </row>
    <row r="71" spans="1:19" x14ac:dyDescent="0.25">
      <c r="A71" s="43">
        <v>64</v>
      </c>
      <c r="B71" s="11" t="s">
        <v>107</v>
      </c>
      <c r="C71" s="32" t="s">
        <v>148</v>
      </c>
      <c r="D71" s="33">
        <v>18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5">
        <v>0</v>
      </c>
      <c r="Q71" s="34">
        <v>4</v>
      </c>
      <c r="R71" s="35">
        <v>22.22</v>
      </c>
      <c r="S71" s="35">
        <f>R71+P71</f>
        <v>22.22</v>
      </c>
    </row>
    <row r="72" spans="1:19" x14ac:dyDescent="0.25">
      <c r="A72" s="43">
        <v>65</v>
      </c>
      <c r="B72" s="11" t="s">
        <v>84</v>
      </c>
      <c r="C72" s="32" t="s">
        <v>85</v>
      </c>
      <c r="D72" s="33">
        <v>125</v>
      </c>
      <c r="E72" s="34">
        <v>1</v>
      </c>
      <c r="F72" s="34">
        <v>0</v>
      </c>
      <c r="G72" s="34">
        <v>0</v>
      </c>
      <c r="H72" s="34">
        <v>0</v>
      </c>
      <c r="I72" s="34">
        <v>0</v>
      </c>
      <c r="J72" s="34">
        <v>1</v>
      </c>
      <c r="K72" s="34">
        <v>0</v>
      </c>
      <c r="L72" s="34">
        <v>0</v>
      </c>
      <c r="M72" s="34">
        <v>0</v>
      </c>
      <c r="N72" s="34">
        <v>0</v>
      </c>
      <c r="O72" s="34">
        <v>2</v>
      </c>
      <c r="P72" s="35">
        <v>1.6</v>
      </c>
      <c r="Q72" s="34">
        <v>39</v>
      </c>
      <c r="R72" s="35">
        <v>31.2</v>
      </c>
      <c r="S72" s="35">
        <f>R72+P72</f>
        <v>32.799999999999997</v>
      </c>
    </row>
    <row r="73" spans="1:19" x14ac:dyDescent="0.25">
      <c r="A73" s="43">
        <v>66</v>
      </c>
      <c r="B73" s="11" t="s">
        <v>91</v>
      </c>
      <c r="C73" s="32" t="s">
        <v>95</v>
      </c>
      <c r="D73" s="33">
        <v>18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5">
        <v>0</v>
      </c>
      <c r="Q73" s="34">
        <v>6</v>
      </c>
      <c r="R73" s="35">
        <v>33.33</v>
      </c>
      <c r="S73" s="35">
        <f>R73+P73</f>
        <v>33.33</v>
      </c>
    </row>
    <row r="74" spans="1:19" x14ac:dyDescent="0.25">
      <c r="A74" s="43">
        <v>67</v>
      </c>
      <c r="B74" s="11" t="s">
        <v>29</v>
      </c>
      <c r="C74" s="32" t="s">
        <v>34</v>
      </c>
      <c r="D74" s="33">
        <v>6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5">
        <v>0</v>
      </c>
      <c r="Q74" s="34">
        <v>2</v>
      </c>
      <c r="R74" s="35">
        <v>33.33</v>
      </c>
      <c r="S74" s="35">
        <f>R74+P74</f>
        <v>33.33</v>
      </c>
    </row>
    <row r="75" spans="1:19" x14ac:dyDescent="0.25">
      <c r="A75" s="43">
        <v>68</v>
      </c>
      <c r="B75" s="11" t="s">
        <v>57</v>
      </c>
      <c r="C75" s="32" t="s">
        <v>60</v>
      </c>
      <c r="D75" s="33">
        <v>3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5">
        <v>0</v>
      </c>
      <c r="Q75" s="34">
        <v>1</v>
      </c>
      <c r="R75" s="35">
        <v>33.33</v>
      </c>
      <c r="S75" s="35">
        <f>R75+P75</f>
        <v>33.33</v>
      </c>
    </row>
    <row r="76" spans="1:19" x14ac:dyDescent="0.25">
      <c r="A76" s="43">
        <v>69</v>
      </c>
      <c r="B76" s="11" t="s">
        <v>91</v>
      </c>
      <c r="C76" s="32" t="s">
        <v>124</v>
      </c>
      <c r="D76" s="33">
        <v>30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5">
        <v>0</v>
      </c>
      <c r="Q76" s="34">
        <v>11</v>
      </c>
      <c r="R76" s="35">
        <v>36.67</v>
      </c>
      <c r="S76" s="35">
        <f>R76+P76</f>
        <v>36.67</v>
      </c>
    </row>
    <row r="77" spans="1:19" x14ac:dyDescent="0.25">
      <c r="A77" s="43">
        <v>70</v>
      </c>
      <c r="B77" s="11" t="s">
        <v>70</v>
      </c>
      <c r="C77" s="32" t="s">
        <v>71</v>
      </c>
      <c r="D77" s="33">
        <v>64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5">
        <v>0</v>
      </c>
      <c r="Q77" s="34">
        <v>25</v>
      </c>
      <c r="R77" s="35">
        <v>39.06</v>
      </c>
      <c r="S77" s="35">
        <f>R77+P77</f>
        <v>39.06</v>
      </c>
    </row>
    <row r="78" spans="1:19" x14ac:dyDescent="0.25">
      <c r="A78" s="43">
        <v>71</v>
      </c>
      <c r="B78" s="11" t="s">
        <v>57</v>
      </c>
      <c r="C78" s="32" t="s">
        <v>61</v>
      </c>
      <c r="D78" s="33">
        <v>14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5">
        <v>0</v>
      </c>
      <c r="Q78" s="34">
        <v>6</v>
      </c>
      <c r="R78" s="35">
        <v>42.86</v>
      </c>
      <c r="S78" s="35">
        <f>R78+P78</f>
        <v>42.86</v>
      </c>
    </row>
    <row r="79" spans="1:19" x14ac:dyDescent="0.25">
      <c r="A79" s="43">
        <v>72</v>
      </c>
      <c r="B79" s="11" t="s">
        <v>50</v>
      </c>
      <c r="C79" s="36" t="s">
        <v>51</v>
      </c>
      <c r="D79" s="37">
        <v>26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80">
        <v>0</v>
      </c>
      <c r="Q79" s="38">
        <v>14</v>
      </c>
      <c r="R79" s="80">
        <v>53.85</v>
      </c>
      <c r="S79" s="80">
        <f>R79+P79</f>
        <v>53.85</v>
      </c>
    </row>
    <row r="80" spans="1:19" x14ac:dyDescent="0.25">
      <c r="A80" s="43">
        <v>73</v>
      </c>
      <c r="B80" s="11" t="s">
        <v>91</v>
      </c>
      <c r="C80" s="36" t="s">
        <v>105</v>
      </c>
      <c r="D80" s="37">
        <v>7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80">
        <v>0</v>
      </c>
      <c r="Q80" s="38">
        <v>4</v>
      </c>
      <c r="R80" s="80">
        <v>57.14</v>
      </c>
      <c r="S80" s="80">
        <f>R80+P80</f>
        <v>57.14</v>
      </c>
    </row>
    <row r="81" spans="1:19" x14ac:dyDescent="0.25">
      <c r="A81" s="43">
        <v>74</v>
      </c>
      <c r="B81" s="11" t="s">
        <v>107</v>
      </c>
      <c r="C81" s="36" t="s">
        <v>125</v>
      </c>
      <c r="D81" s="37">
        <v>16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80">
        <v>0</v>
      </c>
      <c r="Q81" s="38">
        <v>10</v>
      </c>
      <c r="R81" s="80">
        <v>62.5</v>
      </c>
      <c r="S81" s="80">
        <f>R81+P81</f>
        <v>62.5</v>
      </c>
    </row>
    <row r="82" spans="1:19" x14ac:dyDescent="0.25">
      <c r="A82" s="43">
        <v>75</v>
      </c>
      <c r="B82" s="11" t="s">
        <v>91</v>
      </c>
      <c r="C82" s="36" t="s">
        <v>104</v>
      </c>
      <c r="D82" s="37">
        <v>7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80">
        <v>0</v>
      </c>
      <c r="Q82" s="38">
        <v>5</v>
      </c>
      <c r="R82" s="80">
        <v>71.430000000000007</v>
      </c>
      <c r="S82" s="80">
        <f>R82+P82</f>
        <v>71.430000000000007</v>
      </c>
    </row>
    <row r="83" spans="1:19" x14ac:dyDescent="0.25">
      <c r="A83" s="43">
        <v>76</v>
      </c>
      <c r="B83" s="11" t="s">
        <v>65</v>
      </c>
      <c r="C83" s="36" t="s">
        <v>66</v>
      </c>
      <c r="D83" s="37">
        <v>67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1</v>
      </c>
      <c r="O83" s="38">
        <v>1</v>
      </c>
      <c r="P83" s="80">
        <v>1.49</v>
      </c>
      <c r="Q83" s="38">
        <v>56</v>
      </c>
      <c r="R83" s="80">
        <v>83.58</v>
      </c>
      <c r="S83" s="80">
        <f>R83+P83</f>
        <v>85.07</v>
      </c>
    </row>
    <row r="84" spans="1:19" x14ac:dyDescent="0.25">
      <c r="A84" s="43">
        <v>77</v>
      </c>
      <c r="B84" s="11" t="s">
        <v>91</v>
      </c>
      <c r="C84" s="36" t="s">
        <v>96</v>
      </c>
      <c r="D84" s="37">
        <v>26</v>
      </c>
      <c r="E84" s="38">
        <v>0</v>
      </c>
      <c r="F84" s="38">
        <v>0</v>
      </c>
      <c r="G84" s="38">
        <v>0</v>
      </c>
      <c r="H84" s="38">
        <v>4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5</v>
      </c>
      <c r="P84" s="80">
        <v>19.23</v>
      </c>
      <c r="Q84" s="38">
        <v>18</v>
      </c>
      <c r="R84" s="80">
        <v>69.23</v>
      </c>
      <c r="S84" s="80">
        <f>R84+P84</f>
        <v>88.460000000000008</v>
      </c>
    </row>
    <row r="85" spans="1:19" x14ac:dyDescent="0.25">
      <c r="A85" s="43">
        <v>78</v>
      </c>
      <c r="B85" s="11" t="s">
        <v>50</v>
      </c>
      <c r="C85" s="36" t="s">
        <v>117</v>
      </c>
      <c r="D85" s="37">
        <v>6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80">
        <v>0</v>
      </c>
      <c r="Q85" s="38">
        <v>6</v>
      </c>
      <c r="R85" s="80">
        <v>100</v>
      </c>
      <c r="S85" s="80">
        <f>R85+P85</f>
        <v>100</v>
      </c>
    </row>
    <row r="86" spans="1:19" x14ac:dyDescent="0.25">
      <c r="A86" s="43">
        <v>79</v>
      </c>
      <c r="B86" s="11" t="s">
        <v>91</v>
      </c>
      <c r="C86" s="36" t="s">
        <v>99</v>
      </c>
      <c r="D86" s="37">
        <v>1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80">
        <v>0</v>
      </c>
      <c r="Q86" s="38">
        <v>1</v>
      </c>
      <c r="R86" s="80">
        <v>100</v>
      </c>
      <c r="S86" s="80">
        <f>R86+P86</f>
        <v>100</v>
      </c>
    </row>
    <row r="87" spans="1:19" x14ac:dyDescent="0.25">
      <c r="A87" s="43">
        <v>80</v>
      </c>
      <c r="B87" s="11" t="s">
        <v>50</v>
      </c>
      <c r="C87" s="36" t="s">
        <v>52</v>
      </c>
      <c r="D87" s="37">
        <v>13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80">
        <v>0</v>
      </c>
      <c r="Q87" s="38">
        <v>19</v>
      </c>
      <c r="R87" s="80">
        <v>146.15</v>
      </c>
      <c r="S87" s="80">
        <f>R87+P87</f>
        <v>146.15</v>
      </c>
    </row>
    <row r="88" spans="1:19" x14ac:dyDescent="0.25">
      <c r="A88" s="43">
        <v>81</v>
      </c>
      <c r="B88" s="11" t="s">
        <v>91</v>
      </c>
      <c r="C88" s="69" t="s">
        <v>92</v>
      </c>
      <c r="D88" s="99">
        <v>145</v>
      </c>
      <c r="E88" s="70">
        <v>5</v>
      </c>
      <c r="F88" s="70">
        <v>0</v>
      </c>
      <c r="G88" s="70">
        <v>1</v>
      </c>
      <c r="H88" s="70">
        <v>0</v>
      </c>
      <c r="I88" s="70">
        <v>0</v>
      </c>
      <c r="J88" s="70">
        <v>0</v>
      </c>
      <c r="K88" s="70">
        <v>1</v>
      </c>
      <c r="L88" s="70">
        <v>0</v>
      </c>
      <c r="M88" s="70">
        <v>0</v>
      </c>
      <c r="N88" s="70">
        <v>6</v>
      </c>
      <c r="O88" s="70">
        <v>13</v>
      </c>
      <c r="P88" s="71">
        <v>8.9700000000000006</v>
      </c>
      <c r="Q88" s="70">
        <v>209</v>
      </c>
      <c r="R88" s="71">
        <v>144.13999999999999</v>
      </c>
      <c r="S88" s="71">
        <f>R88+P88</f>
        <v>153.10999999999999</v>
      </c>
    </row>
    <row r="89" spans="1:19" x14ac:dyDescent="0.25">
      <c r="A89" s="43">
        <v>82</v>
      </c>
      <c r="B89" s="11" t="s">
        <v>91</v>
      </c>
      <c r="C89" s="69" t="s">
        <v>98</v>
      </c>
      <c r="D89" s="99">
        <v>14</v>
      </c>
      <c r="E89" s="70">
        <v>0</v>
      </c>
      <c r="F89" s="70">
        <v>0</v>
      </c>
      <c r="G89" s="70">
        <v>0</v>
      </c>
      <c r="H89" s="70">
        <v>1</v>
      </c>
      <c r="I89" s="70">
        <v>0</v>
      </c>
      <c r="J89" s="70">
        <v>1</v>
      </c>
      <c r="K89" s="70">
        <v>0</v>
      </c>
      <c r="L89" s="70">
        <v>0</v>
      </c>
      <c r="M89" s="70">
        <v>0</v>
      </c>
      <c r="N89" s="70">
        <v>1</v>
      </c>
      <c r="O89" s="70">
        <v>3</v>
      </c>
      <c r="P89" s="71">
        <v>21.43</v>
      </c>
      <c r="Q89" s="70">
        <v>27</v>
      </c>
      <c r="R89" s="71">
        <v>192.86</v>
      </c>
      <c r="S89" s="71">
        <f>R89+P89</f>
        <v>214.29000000000002</v>
      </c>
    </row>
    <row r="90" spans="1:19" s="61" customFormat="1" x14ac:dyDescent="0.25">
      <c r="A90" s="72" t="s">
        <v>16</v>
      </c>
      <c r="B90" s="73"/>
      <c r="C90" s="74"/>
      <c r="D90" s="75">
        <f>SUBTOTAL(109,tbl_Sorted[4])</f>
        <v>2329</v>
      </c>
      <c r="E90" s="76">
        <f>SUBTOTAL(109,tbl_Sorted[5])</f>
        <v>6</v>
      </c>
      <c r="F90" s="76">
        <f>SUBTOTAL(109,tbl_Sorted[6])</f>
        <v>0</v>
      </c>
      <c r="G90" s="76">
        <f>SUBTOTAL(109,tbl_Sorted[7])</f>
        <v>1</v>
      </c>
      <c r="H90" s="76">
        <f>SUBTOTAL(109,tbl_Sorted[8])</f>
        <v>5</v>
      </c>
      <c r="I90" s="76">
        <f>SUBTOTAL(109,tbl_Sorted[9])</f>
        <v>0</v>
      </c>
      <c r="J90" s="77">
        <f>SUBTOTAL(107,tbl_Sorted[10])</f>
        <v>0.15520673239323959</v>
      </c>
      <c r="K90" s="77">
        <f>SUBTOTAL(109,tbl_Sorted[11])</f>
        <v>2</v>
      </c>
      <c r="L90" s="77">
        <f>SUBTOTAL(109,tbl_Sorted[12])</f>
        <v>0</v>
      </c>
      <c r="M90" s="77">
        <f>SUBTOTAL(109,tbl_Sorted[13])</f>
        <v>0</v>
      </c>
      <c r="N90" s="77">
        <f>SUBTOTAL(109,tbl_Sorted[14])</f>
        <v>10</v>
      </c>
      <c r="O90" s="77">
        <f>SUBTOTAL(109,tbl_Sorted[15])</f>
        <v>26</v>
      </c>
      <c r="P90" s="78">
        <f>tbl_Sorted[[#Totals],[15]]/tbl_Sorted[[#Totals],[4]]*100</f>
        <v>1.1163589523400601</v>
      </c>
      <c r="Q90" s="77">
        <f>SUBTOTAL(109,tbl_Sorted[17])</f>
        <v>560</v>
      </c>
      <c r="R90" s="78">
        <f>tbl_Sorted[[#Totals],[17]]/tbl_Sorted[[#Totals],[4]]*100</f>
        <v>24.044654358093602</v>
      </c>
      <c r="S90" s="79">
        <f>tbl_Sorted[[#Totals],[16]]+tbl_Sorted[[#Totals],[18]]</f>
        <v>25.161013310433663</v>
      </c>
    </row>
    <row r="91" spans="1:19" s="52" customFormat="1" x14ac:dyDescent="0.25">
      <c r="A91" s="53"/>
      <c r="B91" s="54"/>
      <c r="C91" s="55"/>
      <c r="D91" s="56"/>
      <c r="E91" s="57"/>
      <c r="F91" s="57"/>
      <c r="G91" s="57"/>
      <c r="H91" s="57"/>
      <c r="I91" s="57"/>
      <c r="J91" s="58"/>
      <c r="K91" s="58"/>
      <c r="L91" s="58"/>
      <c r="M91" s="58"/>
      <c r="N91" s="58"/>
      <c r="O91" s="58"/>
      <c r="P91" s="59"/>
      <c r="Q91" s="58"/>
      <c r="R91" s="59"/>
      <c r="S91" s="60"/>
    </row>
    <row r="92" spans="1:19" x14ac:dyDescent="0.25">
      <c r="A92" s="44"/>
      <c r="B92" s="45"/>
      <c r="C92" s="46"/>
      <c r="D92" s="47"/>
      <c r="E92" s="48"/>
      <c r="F92" s="48"/>
      <c r="G92" s="48"/>
      <c r="H92" s="48"/>
      <c r="I92" s="48"/>
      <c r="J92" s="49"/>
      <c r="K92" s="49"/>
      <c r="L92" s="49"/>
      <c r="M92" s="49"/>
      <c r="N92" s="49"/>
      <c r="O92" s="49"/>
      <c r="P92" s="50"/>
      <c r="Q92" s="49"/>
      <c r="R92" s="50"/>
      <c r="S92" s="51"/>
    </row>
    <row r="93" spans="1:19" x14ac:dyDescent="0.25">
      <c r="A93" s="11"/>
      <c r="B93" s="13"/>
      <c r="C93" s="12"/>
      <c r="D93" s="20"/>
      <c r="E93" s="14"/>
      <c r="F93" s="14"/>
      <c r="G93" s="14"/>
      <c r="H93" s="14"/>
      <c r="I93" s="14"/>
      <c r="J93" s="10"/>
      <c r="K93" s="10"/>
      <c r="L93" s="10"/>
      <c r="M93" s="10"/>
      <c r="N93" s="10"/>
      <c r="O93" s="10"/>
      <c r="P93" s="21"/>
      <c r="Q93" s="10"/>
      <c r="R93" s="21"/>
      <c r="S93" s="40"/>
    </row>
    <row r="94" spans="1:19" x14ac:dyDescent="0.25">
      <c r="A94" s="97" t="s">
        <v>16</v>
      </c>
      <c r="B94" s="98"/>
      <c r="C94" s="98"/>
      <c r="D94" s="22">
        <f>SUM(tbl_Sorted[4])</f>
        <v>2329</v>
      </c>
      <c r="E94" s="6">
        <f>SUM(tbl_Sorted[5])</f>
        <v>6</v>
      </c>
      <c r="F94" s="6">
        <f>SUM(tbl_Sorted[6])</f>
        <v>0</v>
      </c>
      <c r="G94" s="6">
        <f>SUM(tbl_Sorted[7])</f>
        <v>1</v>
      </c>
      <c r="H94" s="6">
        <f>SUM(tbl_Sorted[8])</f>
        <v>5</v>
      </c>
      <c r="I94" s="6">
        <f>SUM(tbl_Sorted[9])</f>
        <v>0</v>
      </c>
      <c r="J94" s="6">
        <f>SUM(tbl_Sorted[10])</f>
        <v>2</v>
      </c>
      <c r="K94" s="6">
        <f>SUM(tbl_Sorted[11])</f>
        <v>2</v>
      </c>
      <c r="L94" s="6">
        <f>SUM(tbl_Sorted[12])</f>
        <v>0</v>
      </c>
      <c r="M94" s="6">
        <f>SUM(tbl_Sorted[13])</f>
        <v>0</v>
      </c>
      <c r="N94" s="6">
        <f>SUM(tbl_Sorted[14])</f>
        <v>10</v>
      </c>
      <c r="O94" s="6">
        <f>SUM(tbl_Sorted[15])</f>
        <v>26</v>
      </c>
      <c r="P94" s="21">
        <f>(O94/D94)*100</f>
        <v>1.1163589523400601</v>
      </c>
      <c r="Q94" s="6">
        <f>SUM(tbl_Sorted[17])</f>
        <v>560</v>
      </c>
      <c r="R94" s="21">
        <f>(Q94/D94)*100</f>
        <v>24.044654358093602</v>
      </c>
      <c r="S94" s="39">
        <f>P94+R94</f>
        <v>25.161013310433663</v>
      </c>
    </row>
    <row r="95" spans="1:19" x14ac:dyDescent="0.25">
      <c r="A95" s="1"/>
      <c r="B95" s="7"/>
      <c r="C95" s="1"/>
      <c r="D95" s="8"/>
      <c r="E95" s="9"/>
      <c r="F95" s="1"/>
      <c r="G95" s="1"/>
      <c r="H95" s="1"/>
      <c r="I95" s="1"/>
      <c r="J95" s="1"/>
      <c r="K95" s="8"/>
      <c r="L95" s="9"/>
      <c r="M95" s="8"/>
      <c r="N95" s="1"/>
    </row>
  </sheetData>
  <sortState xmlns:xlrd2="http://schemas.microsoft.com/office/spreadsheetml/2017/richdata2" ref="B8:S89">
    <sortCondition ref="S8:S89"/>
    <sortCondition ref="R8:R89"/>
    <sortCondition ref="P8:P89"/>
    <sortCondition descending="1" ref="D8:D89"/>
    <sortCondition ref="C8:C89"/>
  </sortState>
  <mergeCells count="14">
    <mergeCell ref="O5:P5"/>
    <mergeCell ref="Q5:R5"/>
    <mergeCell ref="S5:S6"/>
    <mergeCell ref="A94:C94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90"/>
  <sheetViews>
    <sheetView workbookViewId="0">
      <pane ySplit="7" topLeftCell="A8" activePane="bottomLeft" state="frozen"/>
      <selection pane="bottomLeft" activeCell="J16" sqref="J15:J16"/>
    </sheetView>
  </sheetViews>
  <sheetFormatPr defaultRowHeight="15" x14ac:dyDescent="0.25"/>
  <cols>
    <col min="1" max="1" width="4.140625" style="41" customWidth="1"/>
    <col min="2" max="2" width="16.7109375" style="41" customWidth="1"/>
    <col min="3" max="3" width="41.85546875" style="41" customWidth="1"/>
    <col min="4" max="4" width="6.28515625" style="41" customWidth="1"/>
    <col min="5" max="9" width="4.28515625" style="41" customWidth="1"/>
    <col min="10" max="14" width="5.140625" style="41" customWidth="1"/>
    <col min="15" max="15" width="6.28515625" style="41" customWidth="1"/>
    <col min="16" max="16" width="5.7109375" style="41" customWidth="1"/>
    <col min="17" max="17" width="6.7109375" style="41" customWidth="1"/>
    <col min="18" max="18" width="6.42578125" style="41" customWidth="1"/>
    <col min="19" max="19" width="6.5703125" style="41" customWidth="1"/>
    <col min="20" max="16384" width="9.140625" style="41"/>
  </cols>
  <sheetData>
    <row r="1" spans="1:19" ht="15.75" x14ac:dyDescent="0.25">
      <c r="A1" s="81" t="s">
        <v>23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9" ht="15.75" x14ac:dyDescent="0.25">
      <c r="A2" s="15"/>
      <c r="B2" s="82" t="s">
        <v>18</v>
      </c>
      <c r="C2" s="82"/>
      <c r="D2" s="82"/>
      <c r="E2" s="82"/>
      <c r="F2" s="82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42"/>
      <c r="B3" s="42"/>
      <c r="C3" s="83" t="s">
        <v>0</v>
      </c>
      <c r="D3" s="83"/>
      <c r="E3" s="83"/>
      <c r="F3" s="84">
        <v>45301</v>
      </c>
      <c r="G3" s="84"/>
      <c r="H3" s="84"/>
      <c r="I3" s="3" t="s">
        <v>1</v>
      </c>
      <c r="J3" s="42"/>
      <c r="K3" s="42"/>
      <c r="L3" s="42"/>
      <c r="M3" s="42"/>
      <c r="N3" s="42"/>
    </row>
    <row r="4" spans="1:19" x14ac:dyDescent="0.25">
      <c r="A4" s="4"/>
      <c r="B4" s="85" t="s">
        <v>22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9" ht="28.5" customHeight="1" x14ac:dyDescent="0.25">
      <c r="A5" s="90" t="s">
        <v>2</v>
      </c>
      <c r="B5" s="92" t="s">
        <v>3</v>
      </c>
      <c r="C5" s="92" t="s">
        <v>4</v>
      </c>
      <c r="D5" s="92" t="s">
        <v>19</v>
      </c>
      <c r="E5" s="94" t="s">
        <v>5</v>
      </c>
      <c r="F5" s="95"/>
      <c r="G5" s="95"/>
      <c r="H5" s="95"/>
      <c r="I5" s="95"/>
      <c r="J5" s="95"/>
      <c r="K5" s="95"/>
      <c r="L5" s="95"/>
      <c r="M5" s="95"/>
      <c r="N5" s="96"/>
      <c r="O5" s="86" t="s">
        <v>24</v>
      </c>
      <c r="P5" s="87"/>
      <c r="Q5" s="86" t="s">
        <v>25</v>
      </c>
      <c r="R5" s="87"/>
      <c r="S5" s="88" t="s">
        <v>26</v>
      </c>
    </row>
    <row r="6" spans="1:19" ht="42" customHeight="1" x14ac:dyDescent="0.25">
      <c r="A6" s="91"/>
      <c r="B6" s="93"/>
      <c r="C6" s="93"/>
      <c r="D6" s="93"/>
      <c r="E6" s="65" t="s">
        <v>6</v>
      </c>
      <c r="F6" s="65" t="s">
        <v>7</v>
      </c>
      <c r="G6" s="65" t="s">
        <v>8</v>
      </c>
      <c r="H6" s="65" t="s">
        <v>9</v>
      </c>
      <c r="I6" s="65" t="s">
        <v>10</v>
      </c>
      <c r="J6" s="66" t="s">
        <v>11</v>
      </c>
      <c r="K6" s="67" t="s">
        <v>12</v>
      </c>
      <c r="L6" s="66" t="s">
        <v>13</v>
      </c>
      <c r="M6" s="67" t="s">
        <v>14</v>
      </c>
      <c r="N6" s="66" t="s">
        <v>15</v>
      </c>
      <c r="O6" s="68" t="s">
        <v>20</v>
      </c>
      <c r="P6" s="68" t="s">
        <v>17</v>
      </c>
      <c r="Q6" s="68" t="s">
        <v>20</v>
      </c>
      <c r="R6" s="68" t="s">
        <v>17</v>
      </c>
      <c r="S6" s="89"/>
    </row>
    <row r="7" spans="1:19" ht="15" customHeight="1" x14ac:dyDescent="0.25">
      <c r="A7" s="62" t="s">
        <v>126</v>
      </c>
      <c r="B7" s="16" t="s">
        <v>127</v>
      </c>
      <c r="C7" s="16" t="s">
        <v>128</v>
      </c>
      <c r="D7" s="16" t="s">
        <v>129</v>
      </c>
      <c r="E7" s="5" t="s">
        <v>130</v>
      </c>
      <c r="F7" s="5" t="s">
        <v>131</v>
      </c>
      <c r="G7" s="5" t="s">
        <v>132</v>
      </c>
      <c r="H7" s="5" t="s">
        <v>133</v>
      </c>
      <c r="I7" s="5" t="s">
        <v>134</v>
      </c>
      <c r="J7" s="17" t="s">
        <v>135</v>
      </c>
      <c r="K7" s="17" t="s">
        <v>136</v>
      </c>
      <c r="L7" s="17" t="s">
        <v>137</v>
      </c>
      <c r="M7" s="17" t="s">
        <v>138</v>
      </c>
      <c r="N7" s="17" t="s">
        <v>139</v>
      </c>
      <c r="O7" s="18" t="s">
        <v>140</v>
      </c>
      <c r="P7" s="18" t="s">
        <v>141</v>
      </c>
      <c r="Q7" s="18" t="s">
        <v>142</v>
      </c>
      <c r="R7" s="18" t="s">
        <v>143</v>
      </c>
      <c r="S7" s="63" t="s">
        <v>144</v>
      </c>
    </row>
    <row r="8" spans="1:19" x14ac:dyDescent="0.25">
      <c r="A8" s="43">
        <v>1</v>
      </c>
      <c r="B8" s="11" t="s">
        <v>27</v>
      </c>
      <c r="C8" s="12" t="s">
        <v>28</v>
      </c>
      <c r="D8" s="20">
        <v>23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0</v>
      </c>
      <c r="R8" s="21">
        <v>0</v>
      </c>
      <c r="S8" s="64">
        <f>tbl_9[[#This Row],[16]]+tbl_9[[#This Row],[18]]</f>
        <v>0</v>
      </c>
    </row>
    <row r="9" spans="1:19" x14ac:dyDescent="0.25">
      <c r="A9" s="43">
        <v>2</v>
      </c>
      <c r="B9" s="11" t="s">
        <v>27</v>
      </c>
      <c r="C9" s="12" t="s">
        <v>114</v>
      </c>
      <c r="D9" s="20">
        <v>14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64">
        <f>tbl_9[[#This Row],[16]]+tbl_9[[#This Row],[18]]</f>
        <v>0</v>
      </c>
    </row>
    <row r="10" spans="1:19" x14ac:dyDescent="0.25">
      <c r="A10" s="43">
        <v>3</v>
      </c>
      <c r="B10" s="11" t="s">
        <v>29</v>
      </c>
      <c r="C10" s="12" t="s">
        <v>30</v>
      </c>
      <c r="D10" s="20">
        <v>119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8</v>
      </c>
      <c r="R10" s="21">
        <v>6.72</v>
      </c>
      <c r="S10" s="64">
        <f>tbl_9[[#This Row],[16]]+tbl_9[[#This Row],[18]]</f>
        <v>6.72</v>
      </c>
    </row>
    <row r="11" spans="1:19" x14ac:dyDescent="0.25">
      <c r="A11" s="43">
        <v>4</v>
      </c>
      <c r="B11" s="11" t="s">
        <v>29</v>
      </c>
      <c r="C11" s="12" t="s">
        <v>31</v>
      </c>
      <c r="D11" s="20">
        <v>7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1</v>
      </c>
      <c r="R11" s="21">
        <v>14.29</v>
      </c>
      <c r="S11" s="64">
        <f>tbl_9[[#This Row],[16]]+tbl_9[[#This Row],[18]]</f>
        <v>14.29</v>
      </c>
    </row>
    <row r="12" spans="1:19" x14ac:dyDescent="0.25">
      <c r="A12" s="43">
        <v>5</v>
      </c>
      <c r="B12" s="11" t="s">
        <v>32</v>
      </c>
      <c r="C12" s="12" t="s">
        <v>33</v>
      </c>
      <c r="D12" s="20">
        <v>46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0</v>
      </c>
      <c r="R12" s="21">
        <v>0</v>
      </c>
      <c r="S12" s="64">
        <f>tbl_9[[#This Row],[16]]+tbl_9[[#This Row],[18]]</f>
        <v>0</v>
      </c>
    </row>
    <row r="13" spans="1:19" x14ac:dyDescent="0.25">
      <c r="A13" s="43">
        <v>6</v>
      </c>
      <c r="B13" s="11" t="s">
        <v>29</v>
      </c>
      <c r="C13" s="12" t="s">
        <v>34</v>
      </c>
      <c r="D13" s="20">
        <v>6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2</v>
      </c>
      <c r="R13" s="21">
        <v>33.33</v>
      </c>
      <c r="S13" s="64">
        <f>tbl_9[[#This Row],[16]]+tbl_9[[#This Row],[18]]</f>
        <v>33.33</v>
      </c>
    </row>
    <row r="14" spans="1:19" x14ac:dyDescent="0.25">
      <c r="A14" s="43">
        <v>7</v>
      </c>
      <c r="B14" s="11" t="s">
        <v>29</v>
      </c>
      <c r="C14" s="12" t="s">
        <v>35</v>
      </c>
      <c r="D14" s="20">
        <v>19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0</v>
      </c>
      <c r="R14" s="21">
        <v>0</v>
      </c>
      <c r="S14" s="64">
        <f>tbl_9[[#This Row],[16]]+tbl_9[[#This Row],[18]]</f>
        <v>0</v>
      </c>
    </row>
    <row r="15" spans="1:19" x14ac:dyDescent="0.25">
      <c r="A15" s="43">
        <v>8</v>
      </c>
      <c r="B15" s="11" t="s">
        <v>29</v>
      </c>
      <c r="C15" s="12" t="s">
        <v>36</v>
      </c>
      <c r="D15" s="20">
        <v>10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0</v>
      </c>
      <c r="R15" s="21">
        <v>0</v>
      </c>
      <c r="S15" s="64">
        <f>tbl_9[[#This Row],[16]]+tbl_9[[#This Row],[18]]</f>
        <v>0</v>
      </c>
    </row>
    <row r="16" spans="1:19" x14ac:dyDescent="0.25">
      <c r="A16" s="43">
        <v>9</v>
      </c>
      <c r="B16" s="11" t="s">
        <v>37</v>
      </c>
      <c r="C16" s="12" t="s">
        <v>38</v>
      </c>
      <c r="D16" s="20">
        <v>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2</v>
      </c>
      <c r="R16" s="21">
        <v>3.85</v>
      </c>
      <c r="S16" s="64">
        <f>tbl_9[[#This Row],[16]]+tbl_9[[#This Row],[18]]</f>
        <v>3.85</v>
      </c>
    </row>
    <row r="17" spans="1:19" x14ac:dyDescent="0.25">
      <c r="A17" s="43">
        <v>10</v>
      </c>
      <c r="B17" s="11" t="s">
        <v>37</v>
      </c>
      <c r="C17" s="12" t="s">
        <v>39</v>
      </c>
      <c r="D17" s="20">
        <v>8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0</v>
      </c>
      <c r="R17" s="21">
        <v>0</v>
      </c>
      <c r="S17" s="64">
        <f>tbl_9[[#This Row],[16]]+tbl_9[[#This Row],[18]]</f>
        <v>0</v>
      </c>
    </row>
    <row r="18" spans="1:19" x14ac:dyDescent="0.25">
      <c r="A18" s="43">
        <v>11</v>
      </c>
      <c r="B18" s="11" t="s">
        <v>37</v>
      </c>
      <c r="C18" s="12" t="s">
        <v>115</v>
      </c>
      <c r="D18" s="20">
        <v>16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0</v>
      </c>
      <c r="R18" s="21">
        <v>0</v>
      </c>
      <c r="S18" s="64">
        <f>tbl_9[[#This Row],[16]]+tbl_9[[#This Row],[18]]</f>
        <v>0</v>
      </c>
    </row>
    <row r="19" spans="1:19" x14ac:dyDescent="0.25">
      <c r="A19" s="43">
        <v>12</v>
      </c>
      <c r="B19" s="11" t="s">
        <v>37</v>
      </c>
      <c r="C19" s="12" t="s">
        <v>40</v>
      </c>
      <c r="D19" s="20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64">
        <f>tbl_9[[#This Row],[16]]+tbl_9[[#This Row],[18]]</f>
        <v>0</v>
      </c>
    </row>
    <row r="20" spans="1:19" x14ac:dyDescent="0.25">
      <c r="A20" s="43">
        <v>13</v>
      </c>
      <c r="B20" s="11" t="s">
        <v>41</v>
      </c>
      <c r="C20" s="12" t="s">
        <v>42</v>
      </c>
      <c r="D20" s="20">
        <v>95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20</v>
      </c>
      <c r="R20" s="21">
        <v>21.05</v>
      </c>
      <c r="S20" s="64">
        <f>tbl_9[[#This Row],[16]]+tbl_9[[#This Row],[18]]</f>
        <v>21.05</v>
      </c>
    </row>
    <row r="21" spans="1:19" x14ac:dyDescent="0.25">
      <c r="A21" s="43">
        <v>14</v>
      </c>
      <c r="B21" s="11" t="s">
        <v>41</v>
      </c>
      <c r="C21" s="12" t="s">
        <v>43</v>
      </c>
      <c r="D21" s="20">
        <v>9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0</v>
      </c>
      <c r="R21" s="21">
        <v>0</v>
      </c>
      <c r="S21" s="64">
        <f>tbl_9[[#This Row],[16]]+tbl_9[[#This Row],[18]]</f>
        <v>0</v>
      </c>
    </row>
    <row r="22" spans="1:19" x14ac:dyDescent="0.25">
      <c r="A22" s="43">
        <v>15</v>
      </c>
      <c r="B22" s="11" t="s">
        <v>41</v>
      </c>
      <c r="C22" s="12" t="s">
        <v>116</v>
      </c>
      <c r="D22" s="20">
        <v>24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0</v>
      </c>
      <c r="R22" s="21">
        <v>0</v>
      </c>
      <c r="S22" s="64">
        <f>tbl_9[[#This Row],[16]]+tbl_9[[#This Row],[18]]</f>
        <v>0</v>
      </c>
    </row>
    <row r="23" spans="1:19" x14ac:dyDescent="0.25">
      <c r="A23" s="43">
        <v>16</v>
      </c>
      <c r="B23" s="11" t="s">
        <v>44</v>
      </c>
      <c r="C23" s="12" t="s">
        <v>45</v>
      </c>
      <c r="D23" s="20">
        <v>38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0</v>
      </c>
      <c r="R23" s="21">
        <v>0</v>
      </c>
      <c r="S23" s="64">
        <f>tbl_9[[#This Row],[16]]+tbl_9[[#This Row],[18]]</f>
        <v>0</v>
      </c>
    </row>
    <row r="24" spans="1:19" x14ac:dyDescent="0.25">
      <c r="A24" s="43">
        <v>17</v>
      </c>
      <c r="B24" s="11" t="s">
        <v>44</v>
      </c>
      <c r="C24" s="12" t="s">
        <v>46</v>
      </c>
      <c r="D24" s="20">
        <v>3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64">
        <f>tbl_9[[#This Row],[16]]+tbl_9[[#This Row],[18]]</f>
        <v>0</v>
      </c>
    </row>
    <row r="25" spans="1:19" x14ac:dyDescent="0.25">
      <c r="A25" s="43">
        <v>18</v>
      </c>
      <c r="B25" s="11" t="s">
        <v>47</v>
      </c>
      <c r="C25" s="12" t="s">
        <v>48</v>
      </c>
      <c r="D25" s="20">
        <v>27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1</v>
      </c>
      <c r="R25" s="21">
        <v>3.7</v>
      </c>
      <c r="S25" s="64">
        <f>tbl_9[[#This Row],[16]]+tbl_9[[#This Row],[18]]</f>
        <v>3.7</v>
      </c>
    </row>
    <row r="26" spans="1:19" x14ac:dyDescent="0.25">
      <c r="A26" s="43">
        <v>19</v>
      </c>
      <c r="B26" s="11" t="s">
        <v>47</v>
      </c>
      <c r="C26" s="12" t="s">
        <v>49</v>
      </c>
      <c r="D26" s="20">
        <v>6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0</v>
      </c>
      <c r="R26" s="21">
        <v>0</v>
      </c>
      <c r="S26" s="64">
        <f>tbl_9[[#This Row],[16]]+tbl_9[[#This Row],[18]]</f>
        <v>0</v>
      </c>
    </row>
    <row r="27" spans="1:19" x14ac:dyDescent="0.25">
      <c r="A27" s="43">
        <v>20</v>
      </c>
      <c r="B27" s="11" t="s">
        <v>50</v>
      </c>
      <c r="C27" s="12" t="s">
        <v>51</v>
      </c>
      <c r="D27" s="20">
        <v>26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14</v>
      </c>
      <c r="R27" s="21">
        <v>53.85</v>
      </c>
      <c r="S27" s="64">
        <f>tbl_9[[#This Row],[16]]+tbl_9[[#This Row],[18]]</f>
        <v>53.85</v>
      </c>
    </row>
    <row r="28" spans="1:19" x14ac:dyDescent="0.25">
      <c r="A28" s="43">
        <v>21</v>
      </c>
      <c r="B28" s="11" t="s">
        <v>50</v>
      </c>
      <c r="C28" s="12" t="s">
        <v>52</v>
      </c>
      <c r="D28" s="20">
        <v>13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19</v>
      </c>
      <c r="R28" s="21">
        <v>146.15</v>
      </c>
      <c r="S28" s="64">
        <f>tbl_9[[#This Row],[16]]+tbl_9[[#This Row],[18]]</f>
        <v>146.15</v>
      </c>
    </row>
    <row r="29" spans="1:19" x14ac:dyDescent="0.25">
      <c r="A29" s="43">
        <v>22</v>
      </c>
      <c r="B29" s="11" t="s">
        <v>50</v>
      </c>
      <c r="C29" s="12" t="s">
        <v>117</v>
      </c>
      <c r="D29" s="20">
        <v>6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6</v>
      </c>
      <c r="R29" s="21">
        <v>100</v>
      </c>
      <c r="S29" s="64">
        <f>tbl_9[[#This Row],[16]]+tbl_9[[#This Row],[18]]</f>
        <v>100</v>
      </c>
    </row>
    <row r="30" spans="1:19" x14ac:dyDescent="0.25">
      <c r="A30" s="43">
        <v>23</v>
      </c>
      <c r="B30" s="11" t="s">
        <v>50</v>
      </c>
      <c r="C30" s="12" t="s">
        <v>53</v>
      </c>
      <c r="D30" s="20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1">
        <v>0</v>
      </c>
      <c r="Q30" s="10">
        <v>0</v>
      </c>
      <c r="R30" s="21">
        <v>0</v>
      </c>
      <c r="S30" s="64">
        <f>tbl_9[[#This Row],[16]]+tbl_9[[#This Row],[18]]</f>
        <v>0</v>
      </c>
    </row>
    <row r="31" spans="1:19" x14ac:dyDescent="0.25">
      <c r="A31" s="43">
        <v>24</v>
      </c>
      <c r="B31" s="11" t="s">
        <v>54</v>
      </c>
      <c r="C31" s="12" t="s">
        <v>55</v>
      </c>
      <c r="D31" s="20">
        <v>38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</v>
      </c>
      <c r="O31" s="10">
        <v>1</v>
      </c>
      <c r="P31" s="21">
        <v>2.63</v>
      </c>
      <c r="Q31" s="10">
        <v>7</v>
      </c>
      <c r="R31" s="21">
        <v>18.420000000000002</v>
      </c>
      <c r="S31" s="64">
        <f>tbl_9[[#This Row],[16]]+tbl_9[[#This Row],[18]]</f>
        <v>21.05</v>
      </c>
    </row>
    <row r="32" spans="1:19" x14ac:dyDescent="0.25">
      <c r="A32" s="43">
        <v>25</v>
      </c>
      <c r="B32" s="11" t="s">
        <v>54</v>
      </c>
      <c r="C32" s="12" t="s">
        <v>56</v>
      </c>
      <c r="D32" s="20">
        <v>5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1</v>
      </c>
      <c r="R32" s="21">
        <v>20</v>
      </c>
      <c r="S32" s="64">
        <f>tbl_9[[#This Row],[16]]+tbl_9[[#This Row],[18]]</f>
        <v>20</v>
      </c>
    </row>
    <row r="33" spans="1:19" x14ac:dyDescent="0.25">
      <c r="A33" s="43">
        <v>26</v>
      </c>
      <c r="B33" s="11" t="s">
        <v>54</v>
      </c>
      <c r="C33" s="12" t="s">
        <v>118</v>
      </c>
      <c r="D33" s="20">
        <v>16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0</v>
      </c>
      <c r="R33" s="21">
        <v>0</v>
      </c>
      <c r="S33" s="64">
        <f>tbl_9[[#This Row],[16]]+tbl_9[[#This Row],[18]]</f>
        <v>0</v>
      </c>
    </row>
    <row r="34" spans="1:19" x14ac:dyDescent="0.25">
      <c r="A34" s="43">
        <v>27</v>
      </c>
      <c r="B34" s="11" t="s">
        <v>57</v>
      </c>
      <c r="C34" s="12" t="s">
        <v>58</v>
      </c>
      <c r="D34" s="20">
        <v>181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15</v>
      </c>
      <c r="R34" s="21">
        <v>8.2899999999999991</v>
      </c>
      <c r="S34" s="64">
        <f>tbl_9[[#This Row],[16]]+tbl_9[[#This Row],[18]]</f>
        <v>8.2899999999999991</v>
      </c>
    </row>
    <row r="35" spans="1:19" x14ac:dyDescent="0.25">
      <c r="A35" s="43">
        <v>28</v>
      </c>
      <c r="B35" s="11" t="s">
        <v>57</v>
      </c>
      <c r="C35" s="12" t="s">
        <v>59</v>
      </c>
      <c r="D35" s="20">
        <v>18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1</v>
      </c>
      <c r="R35" s="21">
        <v>5.56</v>
      </c>
      <c r="S35" s="64">
        <f>tbl_9[[#This Row],[16]]+tbl_9[[#This Row],[18]]</f>
        <v>5.56</v>
      </c>
    </row>
    <row r="36" spans="1:19" x14ac:dyDescent="0.25">
      <c r="A36" s="43">
        <v>29</v>
      </c>
      <c r="B36" s="11" t="s">
        <v>57</v>
      </c>
      <c r="C36" s="12" t="s">
        <v>60</v>
      </c>
      <c r="D36" s="20">
        <v>3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1</v>
      </c>
      <c r="R36" s="21">
        <v>33.33</v>
      </c>
      <c r="S36" s="64">
        <f>tbl_9[[#This Row],[16]]+tbl_9[[#This Row],[18]]</f>
        <v>33.33</v>
      </c>
    </row>
    <row r="37" spans="1:19" x14ac:dyDescent="0.25">
      <c r="A37" s="43">
        <v>30</v>
      </c>
      <c r="B37" s="11" t="s">
        <v>57</v>
      </c>
      <c r="C37" s="12" t="s">
        <v>119</v>
      </c>
      <c r="D37" s="20">
        <v>23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0</v>
      </c>
      <c r="R37" s="21">
        <v>0</v>
      </c>
      <c r="S37" s="64">
        <f>tbl_9[[#This Row],[16]]+tbl_9[[#This Row],[18]]</f>
        <v>0</v>
      </c>
    </row>
    <row r="38" spans="1:19" x14ac:dyDescent="0.25">
      <c r="A38" s="43">
        <v>31</v>
      </c>
      <c r="B38" s="11" t="s">
        <v>57</v>
      </c>
      <c r="C38" s="12" t="s">
        <v>120</v>
      </c>
      <c r="D38" s="20">
        <v>18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64">
        <f>tbl_9[[#This Row],[16]]+tbl_9[[#This Row],[18]]</f>
        <v>0</v>
      </c>
    </row>
    <row r="39" spans="1:19" x14ac:dyDescent="0.25">
      <c r="A39" s="43">
        <v>32</v>
      </c>
      <c r="B39" s="11" t="s">
        <v>57</v>
      </c>
      <c r="C39" s="12" t="s">
        <v>61</v>
      </c>
      <c r="D39" s="20">
        <v>14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6</v>
      </c>
      <c r="R39" s="21">
        <v>42.86</v>
      </c>
      <c r="S39" s="64">
        <f>tbl_9[[#This Row],[16]]+tbl_9[[#This Row],[18]]</f>
        <v>42.86</v>
      </c>
    </row>
    <row r="40" spans="1:19" x14ac:dyDescent="0.25">
      <c r="A40" s="43">
        <v>33</v>
      </c>
      <c r="B40" s="11" t="s">
        <v>62</v>
      </c>
      <c r="C40" s="12" t="s">
        <v>63</v>
      </c>
      <c r="D40" s="20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1</v>
      </c>
      <c r="R40" s="21">
        <v>1.85</v>
      </c>
      <c r="S40" s="64">
        <f>tbl_9[[#This Row],[16]]+tbl_9[[#This Row],[18]]</f>
        <v>1.85</v>
      </c>
    </row>
    <row r="41" spans="1:19" x14ac:dyDescent="0.25">
      <c r="A41" s="43">
        <v>34</v>
      </c>
      <c r="B41" s="11" t="s">
        <v>62</v>
      </c>
      <c r="C41" s="12" t="s">
        <v>64</v>
      </c>
      <c r="D41" s="20">
        <v>3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0</v>
      </c>
      <c r="R41" s="21">
        <v>0</v>
      </c>
      <c r="S41" s="64">
        <f>tbl_9[[#This Row],[16]]+tbl_9[[#This Row],[18]]</f>
        <v>0</v>
      </c>
    </row>
    <row r="42" spans="1:19" x14ac:dyDescent="0.25">
      <c r="A42" s="43">
        <v>35</v>
      </c>
      <c r="B42" s="11" t="s">
        <v>65</v>
      </c>
      <c r="C42" s="12" t="s">
        <v>66</v>
      </c>
      <c r="D42" s="20">
        <v>67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10">
        <v>1</v>
      </c>
      <c r="P42" s="21">
        <v>1.49</v>
      </c>
      <c r="Q42" s="10">
        <v>56</v>
      </c>
      <c r="R42" s="21">
        <v>83.58</v>
      </c>
      <c r="S42" s="64">
        <f>tbl_9[[#This Row],[16]]+tbl_9[[#This Row],[18]]</f>
        <v>85.07</v>
      </c>
    </row>
    <row r="43" spans="1:19" x14ac:dyDescent="0.25">
      <c r="A43" s="43">
        <v>36</v>
      </c>
      <c r="B43" s="11" t="s">
        <v>65</v>
      </c>
      <c r="C43" s="12" t="s">
        <v>67</v>
      </c>
      <c r="D43" s="20">
        <v>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0</v>
      </c>
      <c r="R43" s="21">
        <v>0</v>
      </c>
      <c r="S43" s="64">
        <f>tbl_9[[#This Row],[16]]+tbl_9[[#This Row],[18]]</f>
        <v>0</v>
      </c>
    </row>
    <row r="44" spans="1:19" x14ac:dyDescent="0.25">
      <c r="A44" s="43">
        <v>37</v>
      </c>
      <c r="B44" s="11" t="s">
        <v>65</v>
      </c>
      <c r="C44" s="12" t="s">
        <v>145</v>
      </c>
      <c r="D44" s="20">
        <v>11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0</v>
      </c>
      <c r="R44" s="21">
        <v>0</v>
      </c>
      <c r="S44" s="64">
        <f>tbl_9[[#This Row],[16]]+tbl_9[[#This Row],[18]]</f>
        <v>0</v>
      </c>
    </row>
    <row r="45" spans="1:19" x14ac:dyDescent="0.25">
      <c r="A45" s="43">
        <v>38</v>
      </c>
      <c r="B45" s="11" t="s">
        <v>65</v>
      </c>
      <c r="C45" s="12" t="s">
        <v>68</v>
      </c>
      <c r="D45" s="20">
        <v>4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0</v>
      </c>
      <c r="R45" s="21">
        <v>0</v>
      </c>
      <c r="S45" s="64">
        <f>tbl_9[[#This Row],[16]]+tbl_9[[#This Row],[18]]</f>
        <v>0</v>
      </c>
    </row>
    <row r="46" spans="1:19" x14ac:dyDescent="0.25">
      <c r="A46" s="43">
        <v>39</v>
      </c>
      <c r="B46" s="11" t="s">
        <v>65</v>
      </c>
      <c r="C46" s="12" t="s">
        <v>146</v>
      </c>
      <c r="D46" s="20">
        <v>10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1</v>
      </c>
      <c r="L46" s="10">
        <v>0</v>
      </c>
      <c r="M46" s="10">
        <v>0</v>
      </c>
      <c r="N46" s="10">
        <v>0</v>
      </c>
      <c r="O46" s="10">
        <v>1</v>
      </c>
      <c r="P46" s="21">
        <v>10</v>
      </c>
      <c r="Q46" s="10">
        <v>0</v>
      </c>
      <c r="R46" s="21">
        <v>0</v>
      </c>
      <c r="S46" s="64">
        <f>tbl_9[[#This Row],[16]]+tbl_9[[#This Row],[18]]</f>
        <v>10</v>
      </c>
    </row>
    <row r="47" spans="1:19" x14ac:dyDescent="0.25">
      <c r="A47" s="43">
        <v>40</v>
      </c>
      <c r="B47" s="11" t="s">
        <v>65</v>
      </c>
      <c r="C47" s="12" t="s">
        <v>69</v>
      </c>
      <c r="D47" s="20">
        <v>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1">
        <v>0</v>
      </c>
      <c r="Q47" s="10">
        <v>0</v>
      </c>
      <c r="R47" s="21">
        <v>0</v>
      </c>
      <c r="S47" s="64">
        <f>tbl_9[[#This Row],[16]]+tbl_9[[#This Row],[18]]</f>
        <v>0</v>
      </c>
    </row>
    <row r="48" spans="1:19" x14ac:dyDescent="0.25">
      <c r="A48" s="43">
        <v>41</v>
      </c>
      <c r="B48" s="11" t="s">
        <v>70</v>
      </c>
      <c r="C48" s="12" t="s">
        <v>71</v>
      </c>
      <c r="D48" s="20">
        <v>64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25</v>
      </c>
      <c r="R48" s="21">
        <v>39.06</v>
      </c>
      <c r="S48" s="64">
        <f>tbl_9[[#This Row],[16]]+tbl_9[[#This Row],[18]]</f>
        <v>39.06</v>
      </c>
    </row>
    <row r="49" spans="1:19" x14ac:dyDescent="0.25">
      <c r="A49" s="43">
        <v>42</v>
      </c>
      <c r="B49" s="11" t="s">
        <v>72</v>
      </c>
      <c r="C49" s="12" t="s">
        <v>73</v>
      </c>
      <c r="D49" s="20">
        <v>48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6</v>
      </c>
      <c r="R49" s="21">
        <v>12.5</v>
      </c>
      <c r="S49" s="64">
        <f>tbl_9[[#This Row],[16]]+tbl_9[[#This Row],[18]]</f>
        <v>12.5</v>
      </c>
    </row>
    <row r="50" spans="1:19" x14ac:dyDescent="0.25">
      <c r="A50" s="43">
        <v>43</v>
      </c>
      <c r="B50" s="11" t="s">
        <v>72</v>
      </c>
      <c r="C50" s="12" t="s">
        <v>74</v>
      </c>
      <c r="D50" s="20">
        <v>6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0</v>
      </c>
      <c r="R50" s="21">
        <v>0</v>
      </c>
      <c r="S50" s="64">
        <f>tbl_9[[#This Row],[16]]+tbl_9[[#This Row],[18]]</f>
        <v>0</v>
      </c>
    </row>
    <row r="51" spans="1:19" x14ac:dyDescent="0.25">
      <c r="A51" s="43">
        <v>44</v>
      </c>
      <c r="B51" s="11" t="s">
        <v>72</v>
      </c>
      <c r="C51" s="12" t="s">
        <v>75</v>
      </c>
      <c r="D51" s="20">
        <v>16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0</v>
      </c>
      <c r="R51" s="21">
        <v>0</v>
      </c>
      <c r="S51" s="64">
        <f>tbl_9[[#This Row],[16]]+tbl_9[[#This Row],[18]]</f>
        <v>0</v>
      </c>
    </row>
    <row r="52" spans="1:19" x14ac:dyDescent="0.25">
      <c r="A52" s="43">
        <v>45</v>
      </c>
      <c r="B52" s="11" t="s">
        <v>76</v>
      </c>
      <c r="C52" s="12" t="s">
        <v>77</v>
      </c>
      <c r="D52" s="20">
        <v>42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0</v>
      </c>
      <c r="R52" s="21">
        <v>0</v>
      </c>
      <c r="S52" s="64">
        <f>tbl_9[[#This Row],[16]]+tbl_9[[#This Row],[18]]</f>
        <v>0</v>
      </c>
    </row>
    <row r="53" spans="1:19" x14ac:dyDescent="0.25">
      <c r="A53" s="43">
        <v>46</v>
      </c>
      <c r="B53" s="11" t="s">
        <v>78</v>
      </c>
      <c r="C53" s="12" t="s">
        <v>79</v>
      </c>
      <c r="D53" s="20">
        <v>102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64">
        <f>tbl_9[[#This Row],[16]]+tbl_9[[#This Row],[18]]</f>
        <v>0</v>
      </c>
    </row>
    <row r="54" spans="1:19" x14ac:dyDescent="0.25">
      <c r="A54" s="43">
        <v>47</v>
      </c>
      <c r="B54" s="11" t="s">
        <v>78</v>
      </c>
      <c r="C54" s="12" t="s">
        <v>80</v>
      </c>
      <c r="D54" s="20">
        <v>13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0</v>
      </c>
      <c r="R54" s="21">
        <v>0</v>
      </c>
      <c r="S54" s="64">
        <f>tbl_9[[#This Row],[16]]+tbl_9[[#This Row],[18]]</f>
        <v>0</v>
      </c>
    </row>
    <row r="55" spans="1:19" x14ac:dyDescent="0.25">
      <c r="A55" s="43">
        <v>48</v>
      </c>
      <c r="B55" s="11" t="s">
        <v>81</v>
      </c>
      <c r="C55" s="12" t="s">
        <v>121</v>
      </c>
      <c r="D55" s="20">
        <v>17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0</v>
      </c>
      <c r="R55" s="21">
        <v>0</v>
      </c>
      <c r="S55" s="64">
        <f>tbl_9[[#This Row],[16]]+tbl_9[[#This Row],[18]]</f>
        <v>0</v>
      </c>
    </row>
    <row r="56" spans="1:19" x14ac:dyDescent="0.25">
      <c r="A56" s="43">
        <v>49</v>
      </c>
      <c r="B56" s="11" t="s">
        <v>78</v>
      </c>
      <c r="C56" s="12" t="s">
        <v>82</v>
      </c>
      <c r="D56" s="20">
        <v>15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0</v>
      </c>
      <c r="R56" s="21">
        <v>0</v>
      </c>
      <c r="S56" s="64">
        <f>tbl_9[[#This Row],[16]]+tbl_9[[#This Row],[18]]</f>
        <v>0</v>
      </c>
    </row>
    <row r="57" spans="1:19" x14ac:dyDescent="0.25">
      <c r="A57" s="43">
        <v>50</v>
      </c>
      <c r="B57" s="11" t="s">
        <v>78</v>
      </c>
      <c r="C57" s="12" t="s">
        <v>83</v>
      </c>
      <c r="D57" s="20">
        <v>3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0</v>
      </c>
      <c r="R57" s="21">
        <v>0</v>
      </c>
      <c r="S57" s="64">
        <f>tbl_9[[#This Row],[16]]+tbl_9[[#This Row],[18]]</f>
        <v>0</v>
      </c>
    </row>
    <row r="58" spans="1:19" x14ac:dyDescent="0.25">
      <c r="A58" s="43">
        <v>51</v>
      </c>
      <c r="B58" s="11" t="s">
        <v>84</v>
      </c>
      <c r="C58" s="12" t="s">
        <v>85</v>
      </c>
      <c r="D58" s="20">
        <v>125</v>
      </c>
      <c r="E58" s="14">
        <v>1</v>
      </c>
      <c r="F58" s="14">
        <v>0</v>
      </c>
      <c r="G58" s="14">
        <v>0</v>
      </c>
      <c r="H58" s="14">
        <v>0</v>
      </c>
      <c r="I58" s="14">
        <v>0</v>
      </c>
      <c r="J58" s="10">
        <v>1</v>
      </c>
      <c r="K58" s="10">
        <v>0</v>
      </c>
      <c r="L58" s="10">
        <v>0</v>
      </c>
      <c r="M58" s="10">
        <v>0</v>
      </c>
      <c r="N58" s="10">
        <v>0</v>
      </c>
      <c r="O58" s="10">
        <v>2</v>
      </c>
      <c r="P58" s="21">
        <v>1.6</v>
      </c>
      <c r="Q58" s="10">
        <v>39</v>
      </c>
      <c r="R58" s="21">
        <v>31.2</v>
      </c>
      <c r="S58" s="64">
        <f>tbl_9[[#This Row],[16]]+tbl_9[[#This Row],[18]]</f>
        <v>32.799999999999997</v>
      </c>
    </row>
    <row r="59" spans="1:19" x14ac:dyDescent="0.25">
      <c r="A59" s="43">
        <v>52</v>
      </c>
      <c r="B59" s="11" t="s">
        <v>84</v>
      </c>
      <c r="C59" s="12" t="s">
        <v>86</v>
      </c>
      <c r="D59" s="20">
        <v>8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1</v>
      </c>
      <c r="R59" s="21">
        <v>12.5</v>
      </c>
      <c r="S59" s="64">
        <f>tbl_9[[#This Row],[16]]+tbl_9[[#This Row],[18]]</f>
        <v>12.5</v>
      </c>
    </row>
    <row r="60" spans="1:19" x14ac:dyDescent="0.25">
      <c r="A60" s="43">
        <v>53</v>
      </c>
      <c r="B60" s="11" t="s">
        <v>84</v>
      </c>
      <c r="C60" s="12" t="s">
        <v>122</v>
      </c>
      <c r="D60" s="20">
        <v>3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64">
        <f>tbl_9[[#This Row],[16]]+tbl_9[[#This Row],[18]]</f>
        <v>0</v>
      </c>
    </row>
    <row r="61" spans="1:19" x14ac:dyDescent="0.25">
      <c r="A61" s="43">
        <v>54</v>
      </c>
      <c r="B61" s="11" t="s">
        <v>87</v>
      </c>
      <c r="C61" s="12" t="s">
        <v>88</v>
      </c>
      <c r="D61" s="20">
        <v>82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16</v>
      </c>
      <c r="R61" s="21">
        <v>19.510000000000002</v>
      </c>
      <c r="S61" s="64">
        <f>tbl_9[[#This Row],[16]]+tbl_9[[#This Row],[18]]</f>
        <v>19.510000000000002</v>
      </c>
    </row>
    <row r="62" spans="1:19" x14ac:dyDescent="0.25">
      <c r="A62" s="43">
        <v>55</v>
      </c>
      <c r="B62" s="11" t="s">
        <v>87</v>
      </c>
      <c r="C62" s="12" t="s">
        <v>89</v>
      </c>
      <c r="D62" s="20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0</v>
      </c>
      <c r="R62" s="21">
        <v>0</v>
      </c>
      <c r="S62" s="64">
        <f>tbl_9[[#This Row],[16]]+tbl_9[[#This Row],[18]]</f>
        <v>0</v>
      </c>
    </row>
    <row r="63" spans="1:19" x14ac:dyDescent="0.25">
      <c r="A63" s="43">
        <v>56</v>
      </c>
      <c r="B63" s="11" t="s">
        <v>87</v>
      </c>
      <c r="C63" s="12" t="s">
        <v>123</v>
      </c>
      <c r="D63" s="20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0</v>
      </c>
      <c r="R63" s="21">
        <v>0</v>
      </c>
      <c r="S63" s="64">
        <f>tbl_9[[#This Row],[16]]+tbl_9[[#This Row],[18]]</f>
        <v>0</v>
      </c>
    </row>
    <row r="64" spans="1:19" x14ac:dyDescent="0.25">
      <c r="A64" s="43">
        <v>57</v>
      </c>
      <c r="B64" s="11" t="s">
        <v>87</v>
      </c>
      <c r="C64" s="12" t="s">
        <v>90</v>
      </c>
      <c r="D64" s="20">
        <v>32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5</v>
      </c>
      <c r="R64" s="21">
        <v>15.63</v>
      </c>
      <c r="S64" s="64">
        <f>tbl_9[[#This Row],[16]]+tbl_9[[#This Row],[18]]</f>
        <v>15.63</v>
      </c>
    </row>
    <row r="65" spans="1:19" x14ac:dyDescent="0.25">
      <c r="A65" s="43">
        <v>58</v>
      </c>
      <c r="B65" s="11" t="s">
        <v>91</v>
      </c>
      <c r="C65" s="12" t="s">
        <v>92</v>
      </c>
      <c r="D65" s="20">
        <v>145</v>
      </c>
      <c r="E65" s="14">
        <v>5</v>
      </c>
      <c r="F65" s="14">
        <v>0</v>
      </c>
      <c r="G65" s="14">
        <v>1</v>
      </c>
      <c r="H65" s="14">
        <v>0</v>
      </c>
      <c r="I65" s="14">
        <v>0</v>
      </c>
      <c r="J65" s="10">
        <v>0</v>
      </c>
      <c r="K65" s="10">
        <v>1</v>
      </c>
      <c r="L65" s="10">
        <v>0</v>
      </c>
      <c r="M65" s="10">
        <v>0</v>
      </c>
      <c r="N65" s="10">
        <v>6</v>
      </c>
      <c r="O65" s="10">
        <v>13</v>
      </c>
      <c r="P65" s="21">
        <v>8.9700000000000006</v>
      </c>
      <c r="Q65" s="10">
        <v>209</v>
      </c>
      <c r="R65" s="21">
        <v>144.13999999999999</v>
      </c>
      <c r="S65" s="64">
        <f>tbl_9[[#This Row],[16]]+tbl_9[[#This Row],[18]]</f>
        <v>153.10999999999999</v>
      </c>
    </row>
    <row r="66" spans="1:19" x14ac:dyDescent="0.25">
      <c r="A66" s="43">
        <v>59</v>
      </c>
      <c r="B66" s="11" t="s">
        <v>91</v>
      </c>
      <c r="C66" s="12" t="s">
        <v>100</v>
      </c>
      <c r="D66" s="20">
        <v>18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2</v>
      </c>
      <c r="R66" s="21">
        <v>11.11</v>
      </c>
      <c r="S66" s="64">
        <f>tbl_9[[#This Row],[16]]+tbl_9[[#This Row],[18]]</f>
        <v>11.11</v>
      </c>
    </row>
    <row r="67" spans="1:19" x14ac:dyDescent="0.25">
      <c r="A67" s="43">
        <v>60</v>
      </c>
      <c r="B67" s="11" t="s">
        <v>91</v>
      </c>
      <c r="C67" s="12" t="s">
        <v>95</v>
      </c>
      <c r="D67" s="20">
        <v>18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6</v>
      </c>
      <c r="R67" s="21">
        <v>33.33</v>
      </c>
      <c r="S67" s="64">
        <f>tbl_9[[#This Row],[16]]+tbl_9[[#This Row],[18]]</f>
        <v>33.33</v>
      </c>
    </row>
    <row r="68" spans="1:19" x14ac:dyDescent="0.25">
      <c r="A68" s="43">
        <v>61</v>
      </c>
      <c r="B68" s="11" t="s">
        <v>91</v>
      </c>
      <c r="C68" s="12" t="s">
        <v>96</v>
      </c>
      <c r="D68" s="20">
        <v>26</v>
      </c>
      <c r="E68" s="14">
        <v>0</v>
      </c>
      <c r="F68" s="14">
        <v>0</v>
      </c>
      <c r="G68" s="14">
        <v>0</v>
      </c>
      <c r="H68" s="14">
        <v>4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1</v>
      </c>
      <c r="O68" s="10">
        <v>5</v>
      </c>
      <c r="P68" s="21">
        <v>19.23</v>
      </c>
      <c r="Q68" s="10">
        <v>18</v>
      </c>
      <c r="R68" s="21">
        <v>69.23</v>
      </c>
      <c r="S68" s="64">
        <f>tbl_9[[#This Row],[16]]+tbl_9[[#This Row],[18]]</f>
        <v>88.460000000000008</v>
      </c>
    </row>
    <row r="69" spans="1:19" x14ac:dyDescent="0.25">
      <c r="A69" s="43">
        <v>62</v>
      </c>
      <c r="B69" s="11" t="s">
        <v>91</v>
      </c>
      <c r="C69" s="12" t="s">
        <v>102</v>
      </c>
      <c r="D69" s="20">
        <v>16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0</v>
      </c>
      <c r="R69" s="21">
        <v>0</v>
      </c>
      <c r="S69" s="64">
        <f>tbl_9[[#This Row],[16]]+tbl_9[[#This Row],[18]]</f>
        <v>0</v>
      </c>
    </row>
    <row r="70" spans="1:19" x14ac:dyDescent="0.25">
      <c r="A70" s="43">
        <v>63</v>
      </c>
      <c r="B70" s="11" t="s">
        <v>91</v>
      </c>
      <c r="C70" s="12" t="s">
        <v>98</v>
      </c>
      <c r="D70" s="20">
        <v>14</v>
      </c>
      <c r="E70" s="14">
        <v>0</v>
      </c>
      <c r="F70" s="14">
        <v>0</v>
      </c>
      <c r="G70" s="14">
        <v>0</v>
      </c>
      <c r="H70" s="14">
        <v>1</v>
      </c>
      <c r="I70" s="14">
        <v>0</v>
      </c>
      <c r="J70" s="10">
        <v>1</v>
      </c>
      <c r="K70" s="10">
        <v>0</v>
      </c>
      <c r="L70" s="10">
        <v>0</v>
      </c>
      <c r="M70" s="10">
        <v>0</v>
      </c>
      <c r="N70" s="10">
        <v>1</v>
      </c>
      <c r="O70" s="10">
        <v>3</v>
      </c>
      <c r="P70" s="21">
        <v>21.43</v>
      </c>
      <c r="Q70" s="10">
        <v>27</v>
      </c>
      <c r="R70" s="21">
        <v>192.86</v>
      </c>
      <c r="S70" s="64">
        <f>tbl_9[[#This Row],[16]]+tbl_9[[#This Row],[18]]</f>
        <v>214.29000000000002</v>
      </c>
    </row>
    <row r="71" spans="1:19" x14ac:dyDescent="0.25">
      <c r="A71" s="43">
        <v>64</v>
      </c>
      <c r="B71" s="11" t="s">
        <v>91</v>
      </c>
      <c r="C71" s="12" t="s">
        <v>106</v>
      </c>
      <c r="D71" s="20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64">
        <f>tbl_9[[#This Row],[16]]+tbl_9[[#This Row],[18]]</f>
        <v>0</v>
      </c>
    </row>
    <row r="72" spans="1:19" x14ac:dyDescent="0.25">
      <c r="A72" s="43">
        <v>65</v>
      </c>
      <c r="B72" s="11" t="s">
        <v>91</v>
      </c>
      <c r="C72" s="12" t="s">
        <v>99</v>
      </c>
      <c r="D72" s="20">
        <v>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1</v>
      </c>
      <c r="R72" s="21">
        <v>100</v>
      </c>
      <c r="S72" s="64">
        <f>tbl_9[[#This Row],[16]]+tbl_9[[#This Row],[18]]</f>
        <v>100</v>
      </c>
    </row>
    <row r="73" spans="1:19" x14ac:dyDescent="0.25">
      <c r="A73" s="43">
        <v>66</v>
      </c>
      <c r="B73" s="11" t="s">
        <v>91</v>
      </c>
      <c r="C73" s="12" t="s">
        <v>93</v>
      </c>
      <c r="D73" s="20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64">
        <f>tbl_9[[#This Row],[16]]+tbl_9[[#This Row],[18]]</f>
        <v>0</v>
      </c>
    </row>
    <row r="74" spans="1:19" x14ac:dyDescent="0.25">
      <c r="A74" s="43">
        <v>67</v>
      </c>
      <c r="B74" s="11" t="s">
        <v>91</v>
      </c>
      <c r="C74" s="12" t="s">
        <v>94</v>
      </c>
      <c r="D74" s="20">
        <v>4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64">
        <f>tbl_9[[#This Row],[16]]+tbl_9[[#This Row],[18]]</f>
        <v>0</v>
      </c>
    </row>
    <row r="75" spans="1:19" x14ac:dyDescent="0.25">
      <c r="A75" s="43">
        <v>68</v>
      </c>
      <c r="B75" s="11" t="s">
        <v>91</v>
      </c>
      <c r="C75" s="12" t="s">
        <v>101</v>
      </c>
      <c r="D75" s="20">
        <v>60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4</v>
      </c>
      <c r="R75" s="21">
        <v>6.67</v>
      </c>
      <c r="S75" s="64">
        <f>tbl_9[[#This Row],[16]]+tbl_9[[#This Row],[18]]</f>
        <v>6.67</v>
      </c>
    </row>
    <row r="76" spans="1:19" x14ac:dyDescent="0.25">
      <c r="A76" s="43">
        <v>69</v>
      </c>
      <c r="B76" s="11" t="s">
        <v>91</v>
      </c>
      <c r="C76" s="12" t="s">
        <v>103</v>
      </c>
      <c r="D76" s="20">
        <v>66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0</v>
      </c>
      <c r="R76" s="21">
        <v>0</v>
      </c>
      <c r="S76" s="64">
        <f>tbl_9[[#This Row],[16]]+tbl_9[[#This Row],[18]]</f>
        <v>0</v>
      </c>
    </row>
    <row r="77" spans="1:19" x14ac:dyDescent="0.25">
      <c r="A77" s="43">
        <v>70</v>
      </c>
      <c r="B77" s="11" t="s">
        <v>91</v>
      </c>
      <c r="C77" s="12" t="s">
        <v>97</v>
      </c>
      <c r="D77" s="20">
        <v>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0</v>
      </c>
      <c r="R77" s="21">
        <v>0</v>
      </c>
      <c r="S77" s="64">
        <f>tbl_9[[#This Row],[16]]+tbl_9[[#This Row],[18]]</f>
        <v>0</v>
      </c>
    </row>
    <row r="78" spans="1:19" x14ac:dyDescent="0.25">
      <c r="A78" s="43">
        <v>71</v>
      </c>
      <c r="B78" s="11" t="s">
        <v>91</v>
      </c>
      <c r="C78" s="12" t="s">
        <v>104</v>
      </c>
      <c r="D78" s="20">
        <v>7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5</v>
      </c>
      <c r="R78" s="21">
        <v>71.430000000000007</v>
      </c>
      <c r="S78" s="64">
        <f>tbl_9[[#This Row],[16]]+tbl_9[[#This Row],[18]]</f>
        <v>71.430000000000007</v>
      </c>
    </row>
    <row r="79" spans="1:19" x14ac:dyDescent="0.25">
      <c r="A79" s="43">
        <v>72</v>
      </c>
      <c r="B79" s="11" t="s">
        <v>91</v>
      </c>
      <c r="C79" s="12" t="s">
        <v>105</v>
      </c>
      <c r="D79" s="20">
        <v>7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4</v>
      </c>
      <c r="R79" s="21">
        <v>57.14</v>
      </c>
      <c r="S79" s="64">
        <f>tbl_9[[#This Row],[16]]+tbl_9[[#This Row],[18]]</f>
        <v>57.14</v>
      </c>
    </row>
    <row r="80" spans="1:19" x14ac:dyDescent="0.25">
      <c r="A80" s="43">
        <v>73</v>
      </c>
      <c r="B80" s="11" t="s">
        <v>91</v>
      </c>
      <c r="C80" s="12" t="s">
        <v>124</v>
      </c>
      <c r="D80" s="20">
        <v>30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11</v>
      </c>
      <c r="R80" s="21">
        <v>36.67</v>
      </c>
      <c r="S80" s="64">
        <f>tbl_9[[#This Row],[16]]+tbl_9[[#This Row],[18]]</f>
        <v>36.67</v>
      </c>
    </row>
    <row r="81" spans="1:19" x14ac:dyDescent="0.25">
      <c r="A81" s="43">
        <v>74</v>
      </c>
      <c r="B81" s="11" t="s">
        <v>107</v>
      </c>
      <c r="C81" s="12" t="s">
        <v>108</v>
      </c>
      <c r="D81" s="20">
        <v>202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5</v>
      </c>
      <c r="R81" s="21">
        <v>2.48</v>
      </c>
      <c r="S81" s="64">
        <f>tbl_9[[#This Row],[16]]+tbl_9[[#This Row],[18]]</f>
        <v>2.48</v>
      </c>
    </row>
    <row r="82" spans="1:19" x14ac:dyDescent="0.25">
      <c r="A82" s="43">
        <v>75</v>
      </c>
      <c r="B82" s="11" t="s">
        <v>107</v>
      </c>
      <c r="C82" s="12" t="s">
        <v>109</v>
      </c>
      <c r="D82" s="20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0</v>
      </c>
      <c r="R82" s="21">
        <v>0</v>
      </c>
      <c r="S82" s="64">
        <f>tbl_9[[#This Row],[16]]+tbl_9[[#This Row],[18]]</f>
        <v>0</v>
      </c>
    </row>
    <row r="83" spans="1:19" x14ac:dyDescent="0.25">
      <c r="A83" s="43">
        <v>76</v>
      </c>
      <c r="B83" s="11" t="s">
        <v>107</v>
      </c>
      <c r="C83" s="12" t="s">
        <v>111</v>
      </c>
      <c r="D83" s="20">
        <v>2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0</v>
      </c>
      <c r="R83" s="21">
        <v>0</v>
      </c>
      <c r="S83" s="64">
        <f>tbl_9[[#This Row],[16]]+tbl_9[[#This Row],[18]]</f>
        <v>0</v>
      </c>
    </row>
    <row r="84" spans="1:19" x14ac:dyDescent="0.25">
      <c r="A84" s="43">
        <v>77</v>
      </c>
      <c r="B84" s="11" t="s">
        <v>107</v>
      </c>
      <c r="C84" s="12" t="s">
        <v>112</v>
      </c>
      <c r="D84" s="20">
        <v>10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0</v>
      </c>
      <c r="R84" s="21">
        <v>0</v>
      </c>
      <c r="S84" s="64">
        <f>tbl_9[[#This Row],[16]]+tbl_9[[#This Row],[18]]</f>
        <v>0</v>
      </c>
    </row>
    <row r="85" spans="1:19" x14ac:dyDescent="0.25">
      <c r="A85" s="43">
        <v>78</v>
      </c>
      <c r="B85" s="11" t="s">
        <v>107</v>
      </c>
      <c r="C85" s="12" t="s">
        <v>147</v>
      </c>
      <c r="D85" s="20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0</v>
      </c>
      <c r="R85" s="21">
        <v>0</v>
      </c>
      <c r="S85" s="64">
        <f>tbl_9[[#This Row],[16]]+tbl_9[[#This Row],[18]]</f>
        <v>0</v>
      </c>
    </row>
    <row r="86" spans="1:19" x14ac:dyDescent="0.25">
      <c r="A86" s="43">
        <v>79</v>
      </c>
      <c r="B86" s="11" t="s">
        <v>107</v>
      </c>
      <c r="C86" s="12" t="s">
        <v>113</v>
      </c>
      <c r="D86" s="20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64">
        <f>tbl_9[[#This Row],[16]]+tbl_9[[#This Row],[18]]</f>
        <v>0</v>
      </c>
    </row>
    <row r="87" spans="1:19" x14ac:dyDescent="0.25">
      <c r="A87" s="43">
        <v>80</v>
      </c>
      <c r="B87" s="11" t="s">
        <v>107</v>
      </c>
      <c r="C87" s="12" t="s">
        <v>125</v>
      </c>
      <c r="D87" s="20">
        <v>16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10</v>
      </c>
      <c r="R87" s="21">
        <v>62.5</v>
      </c>
      <c r="S87" s="64">
        <f>tbl_9[[#This Row],[16]]+tbl_9[[#This Row],[18]]</f>
        <v>62.5</v>
      </c>
    </row>
    <row r="88" spans="1:19" x14ac:dyDescent="0.25">
      <c r="A88" s="43">
        <v>81</v>
      </c>
      <c r="B88" s="11" t="s">
        <v>107</v>
      </c>
      <c r="C88" s="12" t="s">
        <v>148</v>
      </c>
      <c r="D88" s="20">
        <v>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4</v>
      </c>
      <c r="R88" s="21">
        <v>22.22</v>
      </c>
      <c r="S88" s="64">
        <f>tbl_9[[#This Row],[16]]+tbl_9[[#This Row],[18]]</f>
        <v>22.22</v>
      </c>
    </row>
    <row r="89" spans="1:19" x14ac:dyDescent="0.25">
      <c r="A89" s="43">
        <v>82</v>
      </c>
      <c r="B89" s="11" t="s">
        <v>107</v>
      </c>
      <c r="C89" s="12" t="s">
        <v>110</v>
      </c>
      <c r="D89" s="20">
        <v>48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1</v>
      </c>
      <c r="R89" s="21">
        <v>2.08</v>
      </c>
      <c r="S89" s="64">
        <f>tbl_9[[#This Row],[16]]+tbl_9[[#This Row],[18]]</f>
        <v>2.08</v>
      </c>
    </row>
    <row r="90" spans="1:19" x14ac:dyDescent="0.25">
      <c r="A90" s="72" t="s">
        <v>16</v>
      </c>
      <c r="B90" s="73"/>
      <c r="C90" s="74"/>
      <c r="D90" s="75">
        <f>SUBTOTAL(109,tbl_9[4])</f>
        <v>2329</v>
      </c>
      <c r="E90" s="76">
        <f>SUBTOTAL(109,tbl_9[5])</f>
        <v>6</v>
      </c>
      <c r="F90" s="76">
        <f>SUBTOTAL(109,tbl_9[6])</f>
        <v>0</v>
      </c>
      <c r="G90" s="76">
        <f>SUBTOTAL(109,tbl_9[7])</f>
        <v>1</v>
      </c>
      <c r="H90" s="76">
        <f>SUBTOTAL(109,tbl_9[8])</f>
        <v>5</v>
      </c>
      <c r="I90" s="76">
        <f>SUBTOTAL(109,tbl_9[9])</f>
        <v>0</v>
      </c>
      <c r="J90" s="77">
        <f>SUBTOTAL(107,tbl_9[10])</f>
        <v>0.15520673239323959</v>
      </c>
      <c r="K90" s="77">
        <f>SUBTOTAL(109,tbl_9[11])</f>
        <v>2</v>
      </c>
      <c r="L90" s="77">
        <f>SUBTOTAL(109,tbl_9[12])</f>
        <v>0</v>
      </c>
      <c r="M90" s="77">
        <f>SUBTOTAL(109,tbl_9[13])</f>
        <v>0</v>
      </c>
      <c r="N90" s="77">
        <f>SUBTOTAL(109,tbl_9[14])</f>
        <v>10</v>
      </c>
      <c r="O90" s="77">
        <f>SUBTOTAL(109,tbl_9[15])</f>
        <v>26</v>
      </c>
      <c r="P90" s="78">
        <f>tbl_9[[#Totals],[15]]/tbl_9[[#Totals],[4]]*100</f>
        <v>1.1163589523400601</v>
      </c>
      <c r="Q90" s="77">
        <f>SUBTOTAL(109,tbl_9[17])</f>
        <v>560</v>
      </c>
      <c r="R90" s="78">
        <f>tbl_9[[#Totals],[17]]/tbl_9[[#Totals],[4]]*100</f>
        <v>24.044654358093602</v>
      </c>
      <c r="S90" s="79">
        <f>tbl_9[[#Totals],[16]]+tbl_9[[#Totals],[18]]</f>
        <v>25.161013310433663</v>
      </c>
    </row>
  </sheetData>
  <sortState xmlns:xlrd2="http://schemas.microsoft.com/office/spreadsheetml/2017/richdata2" ref="B8:S89">
    <sortCondition descending="1" ref="M8:M89"/>
  </sortState>
  <mergeCells count="13">
    <mergeCell ref="O5:P5"/>
    <mergeCell ref="Q5:R5"/>
    <mergeCell ref="S5:S6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2024-02-23T12:10:57Z</dcterms:modified>
</cp:coreProperties>
</file>